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phan\brasilia\32 - IPHAN-RS\32.2 - ADMINISTRATIVA\Setor Licitação e Contratos\2023\Pregao XXX 2023 - Jardinagem PHNM\Planilha de Custos\"/>
    </mc:Choice>
  </mc:AlternateContent>
  <bookViews>
    <workbookView xWindow="0" yWindow="0" windowWidth="16380" windowHeight="8190" tabRatio="500" firstSheet="3" activeTab="7"/>
  </bookViews>
  <sheets>
    <sheet name="2 Postos São Miguel das Missões" sheetId="1" r:id="rId1"/>
    <sheet name="1 Posto Entre Ijuis" sheetId="2" r:id="rId2"/>
    <sheet name="1 Posto São Luiz Gonzaga" sheetId="3" r:id="rId3"/>
    <sheet name="Uniformes e EPI's" sheetId="4" r:id="rId4"/>
    <sheet name="Veículos, Equipamentos e Ferram" sheetId="5" r:id="rId5"/>
    <sheet name="Custo VARIÁVEL" sheetId="6" r:id="rId6"/>
    <sheet name="RESUMO" sheetId="7" r:id="rId7"/>
    <sheet name="MODELO PROPOSTA" sheetId="8" r:id="rId8"/>
  </sheets>
  <externalReferences>
    <externalReference r:id="rId9"/>
  </externalReferences>
  <definedNames>
    <definedName name="a" localSheetId="1">#REF!</definedName>
    <definedName name="a" localSheetId="2">#REF!</definedName>
    <definedName name="a" localSheetId="7">#REF!</definedName>
    <definedName name="a">#REF!</definedName>
    <definedName name="aaaa" localSheetId="1">#REF!</definedName>
    <definedName name="aaaa" localSheetId="2">#REF!</definedName>
    <definedName name="aaaa" localSheetId="7">#REF!</definedName>
    <definedName name="aaaa">#REF!</definedName>
    <definedName name="_xlnm.Print_Area" localSheetId="1">'1 Posto Entre Ijuis'!$A$1:$I$165</definedName>
    <definedName name="_xlnm.Print_Area" localSheetId="2">'1 Posto São Luiz Gonzaga'!$A$1:$I$165</definedName>
    <definedName name="_xlnm.Print_Area" localSheetId="0">'2 Postos São Miguel das Missões'!$A$1:$I$165</definedName>
    <definedName name="_xlnm.Print_Area" localSheetId="5">'Custo VARIÁVEL'!$A$1:$I$109</definedName>
    <definedName name="_xlnm.Print_Area" localSheetId="7">'MODELO PROPOSTA'!$A$1:$F$49</definedName>
    <definedName name="_xlnm.Print_Area" localSheetId="6">RESUMO!$A$2:$F$41</definedName>
    <definedName name="_xlnm.Print_Area" localSheetId="3">'Uniformes e EPI''s'!$A$1:$K$44</definedName>
    <definedName name="_xlnm.Print_Area" localSheetId="4">'Veículos, Equipamentos e Ferram'!$A$1:$L$34</definedName>
    <definedName name="áreas" localSheetId="1">#REF!</definedName>
    <definedName name="áreas" localSheetId="2">#REF!</definedName>
    <definedName name="áreas" localSheetId="7">#REF!</definedName>
    <definedName name="áreas">#REF!</definedName>
    <definedName name="as" localSheetId="7">#REF!</definedName>
    <definedName name="as">#REF!</definedName>
    <definedName name="au">'[1]24HTDM'!#REF!</definedName>
    <definedName name="b" localSheetId="1">#REF!</definedName>
    <definedName name="b" localSheetId="2">#REF!</definedName>
    <definedName name="b" localSheetId="0">#REF!</definedName>
    <definedName name="b" localSheetId="7">#REF!</definedName>
    <definedName name="b" localSheetId="6">#REF!</definedName>
    <definedName name="b">#REF!</definedName>
    <definedName name="continuo" localSheetId="7">'[1]24HTDM'!#REF!</definedName>
    <definedName name="continuo">'[1]24HTDM'!#REF!</definedName>
    <definedName name="dd" localSheetId="1">#REF!</definedName>
    <definedName name="dd" localSheetId="2">#REF!</definedName>
    <definedName name="dd" localSheetId="0">#REF!</definedName>
    <definedName name="dd" localSheetId="7">#REF!</definedName>
    <definedName name="dd" localSheetId="6">#REF!</definedName>
    <definedName name="dd">#REF!</definedName>
    <definedName name="ddd" localSheetId="1">#REF!</definedName>
    <definedName name="ddd" localSheetId="2">#REF!</definedName>
    <definedName name="ddd" localSheetId="0">#REF!</definedName>
    <definedName name="ddd" localSheetId="7">#REF!</definedName>
    <definedName name="ddd" localSheetId="6">#REF!</definedName>
    <definedName name="ddd">#REF!</definedName>
    <definedName name="dfg">#REF!</definedName>
    <definedName name="eeee" localSheetId="1">#REF!</definedName>
    <definedName name="eeee" localSheetId="2">#REF!</definedName>
    <definedName name="eeee" localSheetId="0">#REF!</definedName>
    <definedName name="eeee" localSheetId="7">#REF!</definedName>
    <definedName name="eeee" localSheetId="6">#REF!</definedName>
    <definedName name="eeee">#REF!</definedName>
    <definedName name="Excel_BuiltIn_Print_Area" localSheetId="1">#REF!</definedName>
    <definedName name="Excel_BuiltIn_Print_Area" localSheetId="2">#REF!</definedName>
    <definedName name="Excel_BuiltIn_Print_Area" localSheetId="0">#REF!</definedName>
    <definedName name="Excel_BuiltIn_Print_Area">#REF!</definedName>
    <definedName name="Excel_BuiltIn_Print_Area_1" localSheetId="1">#REF!</definedName>
    <definedName name="Excel_BuiltIn_Print_Area_1" localSheetId="2">#REF!</definedName>
    <definedName name="Excel_BuiltIn_Print_Area_1" localSheetId="0">#REF!</definedName>
    <definedName name="Excel_BuiltIn_Print_Area_1">#REF!</definedName>
    <definedName name="Excel_BuiltIn_Print_Area_2" localSheetId="1">#REF!</definedName>
    <definedName name="Excel_BuiltIn_Print_Area_2" localSheetId="2">#REF!</definedName>
    <definedName name="Excel_BuiltIn_Print_Area_2" localSheetId="0">#REF!</definedName>
    <definedName name="Excel_BuiltIn_Print_Area_2">#REF!</definedName>
    <definedName name="F" localSheetId="1">#REF!</definedName>
    <definedName name="F" localSheetId="2">#REF!</definedName>
    <definedName name="F" localSheetId="0">#REF!</definedName>
    <definedName name="F" localSheetId="7">#REF!</definedName>
    <definedName name="F" localSheetId="6">#REF!</definedName>
    <definedName name="F">#REF!</definedName>
    <definedName name="FC" localSheetId="1">#REF!</definedName>
    <definedName name="FC" localSheetId="2">#REF!</definedName>
    <definedName name="FC" localSheetId="0">#REF!</definedName>
    <definedName name="FC" localSheetId="7">#REF!</definedName>
    <definedName name="FC" localSheetId="6">#REF!</definedName>
    <definedName name="FC">#REF!</definedName>
    <definedName name="fff" localSheetId="1">#REF!</definedName>
    <definedName name="fff" localSheetId="2">#REF!</definedName>
    <definedName name="fff" localSheetId="0">#REF!</definedName>
    <definedName name="fff" localSheetId="7">#REF!</definedName>
    <definedName name="fff" localSheetId="6">#REF!</definedName>
    <definedName name="fff">#REF!</definedName>
    <definedName name="fo">#REF!</definedName>
    <definedName name="gg">'[1]24HTDM'!#REF!</definedName>
    <definedName name="ir" localSheetId="7">'[1]24HTDM'!#REF!</definedName>
    <definedName name="ir">'[1]24HTDM'!#REF!</definedName>
    <definedName name="kk" localSheetId="2">#REF!</definedName>
    <definedName name="kk" localSheetId="7">#REF!</definedName>
    <definedName name="kk">#REF!</definedName>
    <definedName name="lk" localSheetId="7">#REF!</definedName>
    <definedName name="lk">#REF!</definedName>
    <definedName name="MY" localSheetId="1">#REF!</definedName>
    <definedName name="MY" localSheetId="2">#REF!</definedName>
    <definedName name="MY" localSheetId="0">#REF!</definedName>
    <definedName name="MY" localSheetId="7">#REF!</definedName>
    <definedName name="MY">#REF!</definedName>
    <definedName name="p" localSheetId="7">'[1]24HTDM'!#REF!</definedName>
    <definedName name="p">'[1]24HTDM'!#REF!</definedName>
    <definedName name="paloma" localSheetId="7">#REF!</definedName>
    <definedName name="paloma">#REF!</definedName>
    <definedName name="porra">'[1]24HTDM'!#REF!</definedName>
    <definedName name="q">'[1]24HTDM'!#REF!</definedName>
    <definedName name="qko" localSheetId="7">#REF!</definedName>
    <definedName name="qko">#REF!</definedName>
    <definedName name="qww" localSheetId="7">#REF!</definedName>
    <definedName name="qww">#REF!</definedName>
    <definedName name="rgfgdfg" localSheetId="1">#REF!</definedName>
    <definedName name="rgfgdfg" localSheetId="2">#REF!</definedName>
    <definedName name="rgfgdfg" localSheetId="0">#REF!</definedName>
    <definedName name="rgfgdfg" localSheetId="7">#REF!</definedName>
    <definedName name="rgfgdfg" localSheetId="6">#REF!</definedName>
    <definedName name="rgfgdfg">#REF!</definedName>
    <definedName name="s" localSheetId="1">#REF!</definedName>
    <definedName name="s" localSheetId="2">#REF!</definedName>
    <definedName name="s">#REF!</definedName>
    <definedName name="SHARED_FORMULA_7_31_7_31_1">"""NA()"""</definedName>
    <definedName name="ss">'[1]24HTDM'!#REF!</definedName>
    <definedName name="sss" localSheetId="1">#REF!</definedName>
    <definedName name="sss" localSheetId="2">#REF!</definedName>
    <definedName name="sss" localSheetId="7">#REF!</definedName>
    <definedName name="sss">#REF!</definedName>
    <definedName name="ssss" localSheetId="1">#REF!</definedName>
    <definedName name="ssss" localSheetId="2">#REF!</definedName>
    <definedName name="ssss" localSheetId="7">#REF!</definedName>
    <definedName name="ssss">#REF!</definedName>
    <definedName name="sssss" localSheetId="1">#REF!</definedName>
    <definedName name="sssss" localSheetId="2">#REF!</definedName>
    <definedName name="sssss" localSheetId="7">#REF!</definedName>
    <definedName name="sssss">#REF!</definedName>
    <definedName name="t" localSheetId="7">'[1]24HTDM'!#REF!</definedName>
    <definedName name="t">'[1]24HTDM'!#REF!</definedName>
    <definedName name="ttttt" localSheetId="1">#REF!</definedName>
    <definedName name="ttttt" localSheetId="2">#REF!</definedName>
    <definedName name="ttttt" localSheetId="7">#REF!</definedName>
    <definedName name="ttttt">#REF!</definedName>
    <definedName name="uyfjgfjh" localSheetId="7">#REF!</definedName>
    <definedName name="uyfjgfjh">#REF!</definedName>
    <definedName name="V" localSheetId="1">#REF!</definedName>
    <definedName name="V" localSheetId="2">#REF!</definedName>
    <definedName name="V" localSheetId="0">#REF!</definedName>
    <definedName name="V" localSheetId="7">#REF!</definedName>
    <definedName name="V" localSheetId="6">#REF!</definedName>
    <definedName name="V">#REF!</definedName>
    <definedName name="ww" localSheetId="1">#REF!</definedName>
    <definedName name="ww" localSheetId="2">#REF!</definedName>
    <definedName name="ww">#REF!</definedName>
    <definedName name="x">'[1]24HTDM'!#REF!</definedName>
    <definedName name="xx" localSheetId="1">#REF!</definedName>
    <definedName name="xx" localSheetId="2">#REF!</definedName>
    <definedName name="xx" localSheetId="7">#REF!</definedName>
    <definedName name="xx">#REF!</definedName>
    <definedName name="xxx">'[1]24HTDM'!#REF!</definedName>
    <definedName name="xxxx" localSheetId="1">#REF!</definedName>
    <definedName name="xxxx" localSheetId="2">#REF!</definedName>
    <definedName name="xxxx" localSheetId="7">#REF!</definedName>
    <definedName name="xxxx">#REF!</definedName>
    <definedName name="xxxxx">'[1]24HTDM'!#REF!</definedName>
    <definedName name="xxxxxx" localSheetId="1">#REF!</definedName>
    <definedName name="xxxxxx" localSheetId="2">#REF!</definedName>
    <definedName name="xxxxxx" localSheetId="7">#REF!</definedName>
    <definedName name="xxxxxx">#REF!</definedName>
    <definedName name="xxxxxxxx" localSheetId="1">#REF!</definedName>
    <definedName name="xxxxxxxx" localSheetId="2">#REF!</definedName>
    <definedName name="xxxxxxxx" localSheetId="7">#REF!</definedName>
    <definedName name="xxxxxxxx">#REF!</definedName>
    <definedName name="yrtr" localSheetId="7">#REF!</definedName>
    <definedName name="yrtr">#REF!</definedName>
    <definedName name="z">#REF!</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F35" i="8" l="1"/>
  <c r="F37" i="8" s="1"/>
  <c r="F30" i="8"/>
  <c r="E30" i="8"/>
  <c r="F29" i="8"/>
  <c r="E29" i="8"/>
  <c r="F27" i="8"/>
  <c r="F31" i="8" s="1"/>
  <c r="E27" i="8"/>
  <c r="E31" i="8" s="1"/>
  <c r="L28" i="5" l="1"/>
  <c r="K28" i="5"/>
  <c r="J28" i="5"/>
  <c r="K14" i="4"/>
  <c r="J14" i="4"/>
  <c r="I14" i="4"/>
  <c r="K27" i="4"/>
  <c r="J27" i="4"/>
  <c r="I27" i="4"/>
  <c r="I35" i="4"/>
  <c r="J35" i="4" s="1"/>
  <c r="K35" i="4" s="1"/>
  <c r="F40" i="7" l="1"/>
  <c r="I107" i="6"/>
  <c r="H99" i="6"/>
  <c r="I99" i="6" s="1"/>
  <c r="H98" i="6"/>
  <c r="I98" i="6" s="1"/>
  <c r="H97" i="6"/>
  <c r="I97" i="6" s="1"/>
  <c r="H96" i="6"/>
  <c r="I96" i="6" s="1"/>
  <c r="H95" i="6"/>
  <c r="I95" i="6" s="1"/>
  <c r="H94" i="6"/>
  <c r="I94" i="6" s="1"/>
  <c r="I100" i="6" s="1"/>
  <c r="F21" i="7" s="1"/>
  <c r="I88" i="6"/>
  <c r="H88" i="6"/>
  <c r="I87" i="6"/>
  <c r="H87" i="6"/>
  <c r="I86" i="6"/>
  <c r="H86" i="6"/>
  <c r="I85" i="6"/>
  <c r="H85" i="6"/>
  <c r="I84" i="6"/>
  <c r="H84" i="6"/>
  <c r="I83" i="6"/>
  <c r="H83" i="6"/>
  <c r="I82" i="6"/>
  <c r="I89" i="6" s="1"/>
  <c r="F20" i="7" s="1"/>
  <c r="H82" i="6"/>
  <c r="G75" i="6"/>
  <c r="H75" i="6" s="1"/>
  <c r="G73" i="6"/>
  <c r="H73" i="6" s="1"/>
  <c r="G71" i="6"/>
  <c r="H71" i="6" s="1"/>
  <c r="H65" i="6"/>
  <c r="G65" i="6"/>
  <c r="H61" i="6"/>
  <c r="G61" i="6"/>
  <c r="H60" i="6"/>
  <c r="G60" i="6"/>
  <c r="H56" i="6"/>
  <c r="G56" i="6"/>
  <c r="H55" i="6"/>
  <c r="G55" i="6"/>
  <c r="H51" i="6"/>
  <c r="G51" i="6"/>
  <c r="H50" i="6"/>
  <c r="G50" i="6"/>
  <c r="H46" i="6"/>
  <c r="G46" i="6"/>
  <c r="H45" i="6"/>
  <c r="G45" i="6"/>
  <c r="H44" i="6"/>
  <c r="G44" i="6"/>
  <c r="H43" i="6"/>
  <c r="G43" i="6"/>
  <c r="H39" i="6"/>
  <c r="G39" i="6"/>
  <c r="H38" i="6"/>
  <c r="G38" i="6"/>
  <c r="H34" i="6"/>
  <c r="G34" i="6"/>
  <c r="H30" i="6"/>
  <c r="G30" i="6"/>
  <c r="H29" i="6"/>
  <c r="G29" i="6"/>
  <c r="H28" i="6"/>
  <c r="G28" i="6"/>
  <c r="H27" i="6"/>
  <c r="G27" i="6"/>
  <c r="H23" i="6"/>
  <c r="G23" i="6"/>
  <c r="H22" i="6"/>
  <c r="G22" i="6"/>
  <c r="H21" i="6"/>
  <c r="G21" i="6"/>
  <c r="H20" i="6"/>
  <c r="G20" i="6"/>
  <c r="H19" i="6"/>
  <c r="G19" i="6"/>
  <c r="H18" i="6"/>
  <c r="G18" i="6"/>
  <c r="H14" i="6"/>
  <c r="G14" i="6"/>
  <c r="H10" i="6"/>
  <c r="G10" i="6"/>
  <c r="H9" i="6"/>
  <c r="G9" i="6"/>
  <c r="H8" i="6"/>
  <c r="H67" i="6" s="1"/>
  <c r="G8" i="6"/>
  <c r="H7" i="6"/>
  <c r="G7" i="6"/>
  <c r="L33" i="5"/>
  <c r="G27" i="5"/>
  <c r="I27" i="5" s="1"/>
  <c r="J27" i="5" s="1"/>
  <c r="K27" i="5" s="1"/>
  <c r="L27" i="5" s="1"/>
  <c r="I26" i="5"/>
  <c r="J26" i="5" s="1"/>
  <c r="K26" i="5" s="1"/>
  <c r="L26" i="5" s="1"/>
  <c r="G26" i="5"/>
  <c r="G25" i="5"/>
  <c r="I25" i="5" s="1"/>
  <c r="J25" i="5" s="1"/>
  <c r="K25" i="5" s="1"/>
  <c r="L25" i="5" s="1"/>
  <c r="K24" i="5"/>
  <c r="L24" i="5" s="1"/>
  <c r="J24" i="5"/>
  <c r="I24" i="5"/>
  <c r="G24" i="5"/>
  <c r="G23" i="5"/>
  <c r="I23" i="5" s="1"/>
  <c r="J23" i="5" s="1"/>
  <c r="K23" i="5" s="1"/>
  <c r="L23" i="5" s="1"/>
  <c r="I22" i="5"/>
  <c r="J22" i="5" s="1"/>
  <c r="K22" i="5" s="1"/>
  <c r="L22" i="5" s="1"/>
  <c r="G22" i="5"/>
  <c r="J21" i="5"/>
  <c r="K21" i="5" s="1"/>
  <c r="L21" i="5" s="1"/>
  <c r="I21" i="5"/>
  <c r="G21" i="5"/>
  <c r="I20" i="5"/>
  <c r="J20" i="5" s="1"/>
  <c r="K20" i="5" s="1"/>
  <c r="L20" i="5" s="1"/>
  <c r="G20" i="5"/>
  <c r="G19" i="5"/>
  <c r="I19" i="5" s="1"/>
  <c r="J19" i="5" s="1"/>
  <c r="K19" i="5" s="1"/>
  <c r="L19" i="5" s="1"/>
  <c r="I18" i="5"/>
  <c r="J18" i="5" s="1"/>
  <c r="K18" i="5" s="1"/>
  <c r="L18" i="5" s="1"/>
  <c r="G18" i="5"/>
  <c r="G17" i="5"/>
  <c r="I17" i="5" s="1"/>
  <c r="J17" i="5" s="1"/>
  <c r="K17" i="5" s="1"/>
  <c r="L17" i="5" s="1"/>
  <c r="K16" i="5"/>
  <c r="L16" i="5" s="1"/>
  <c r="J16" i="5"/>
  <c r="I16" i="5"/>
  <c r="G16" i="5"/>
  <c r="G15" i="5"/>
  <c r="I15" i="5" s="1"/>
  <c r="J15" i="5" s="1"/>
  <c r="K15" i="5" s="1"/>
  <c r="L15" i="5" s="1"/>
  <c r="I14" i="5"/>
  <c r="J14" i="5" s="1"/>
  <c r="K14" i="5" s="1"/>
  <c r="L14" i="5" s="1"/>
  <c r="G14" i="5"/>
  <c r="J13" i="5"/>
  <c r="K13" i="5" s="1"/>
  <c r="L13" i="5" s="1"/>
  <c r="I13" i="5"/>
  <c r="G13" i="5"/>
  <c r="I12" i="5"/>
  <c r="J12" i="5" s="1"/>
  <c r="K12" i="5" s="1"/>
  <c r="L12" i="5" s="1"/>
  <c r="G12" i="5"/>
  <c r="G11" i="5"/>
  <c r="I11" i="5" s="1"/>
  <c r="J11" i="5" s="1"/>
  <c r="K11" i="5" s="1"/>
  <c r="L11" i="5" s="1"/>
  <c r="I10" i="5"/>
  <c r="J10" i="5" s="1"/>
  <c r="K10" i="5" s="1"/>
  <c r="L10" i="5" s="1"/>
  <c r="G10" i="5"/>
  <c r="G9" i="5"/>
  <c r="I9" i="5" s="1"/>
  <c r="J9" i="5" s="1"/>
  <c r="K9" i="5" s="1"/>
  <c r="L9" i="5" s="1"/>
  <c r="K8" i="5"/>
  <c r="L8" i="5" s="1"/>
  <c r="J8" i="5"/>
  <c r="I8" i="5"/>
  <c r="G8" i="5"/>
  <c r="G7" i="5"/>
  <c r="I7" i="5" s="1"/>
  <c r="J7" i="5" s="1"/>
  <c r="K7" i="5" s="1"/>
  <c r="L7" i="5" s="1"/>
  <c r="I6" i="5"/>
  <c r="J6" i="5" s="1"/>
  <c r="K6" i="5" s="1"/>
  <c r="L6" i="5" s="1"/>
  <c r="G6" i="5"/>
  <c r="J5" i="5"/>
  <c r="K5" i="5" s="1"/>
  <c r="L5" i="5" s="1"/>
  <c r="I5" i="5"/>
  <c r="G5" i="5"/>
  <c r="I4" i="5"/>
  <c r="J4" i="5" s="1"/>
  <c r="G4" i="5"/>
  <c r="K43" i="4"/>
  <c r="J34" i="4"/>
  <c r="K34" i="4" s="1"/>
  <c r="I34" i="4"/>
  <c r="H34" i="4"/>
  <c r="H33" i="4"/>
  <c r="I33" i="4" s="1"/>
  <c r="J32" i="4"/>
  <c r="K32" i="4" s="1"/>
  <c r="I32" i="4"/>
  <c r="H32" i="4"/>
  <c r="D32" i="4"/>
  <c r="J26" i="4"/>
  <c r="K26" i="4" s="1"/>
  <c r="I26" i="4"/>
  <c r="H26" i="4"/>
  <c r="D26" i="4"/>
  <c r="I25" i="4"/>
  <c r="J25" i="4" s="1"/>
  <c r="K25" i="4" s="1"/>
  <c r="H25" i="4"/>
  <c r="D25" i="4"/>
  <c r="H24" i="4"/>
  <c r="I24" i="4" s="1"/>
  <c r="J24" i="4" s="1"/>
  <c r="K24" i="4" s="1"/>
  <c r="D24" i="4"/>
  <c r="I23" i="4"/>
  <c r="J23" i="4" s="1"/>
  <c r="K23" i="4" s="1"/>
  <c r="H23" i="4"/>
  <c r="D23" i="4"/>
  <c r="H22" i="4"/>
  <c r="I22" i="4" s="1"/>
  <c r="J22" i="4" s="1"/>
  <c r="K22" i="4" s="1"/>
  <c r="D22" i="4"/>
  <c r="H21" i="4"/>
  <c r="D21" i="4"/>
  <c r="I21" i="4" s="1"/>
  <c r="J21" i="4" s="1"/>
  <c r="K21" i="4" s="1"/>
  <c r="H20" i="4"/>
  <c r="I20" i="4" s="1"/>
  <c r="J20" i="4" s="1"/>
  <c r="K20" i="4" s="1"/>
  <c r="D20" i="4"/>
  <c r="H19" i="4"/>
  <c r="D19" i="4"/>
  <c r="I19" i="4" s="1"/>
  <c r="H13" i="4"/>
  <c r="D13" i="4"/>
  <c r="I13" i="4" s="1"/>
  <c r="J13" i="4" s="1"/>
  <c r="K13" i="4" s="1"/>
  <c r="J12" i="4"/>
  <c r="K12" i="4" s="1"/>
  <c r="I12" i="4"/>
  <c r="H12" i="4"/>
  <c r="D12" i="4"/>
  <c r="I11" i="4"/>
  <c r="J11" i="4" s="1"/>
  <c r="K11" i="4" s="1"/>
  <c r="H11" i="4"/>
  <c r="D11" i="4"/>
  <c r="H10" i="4"/>
  <c r="I10" i="4" s="1"/>
  <c r="J10" i="4" s="1"/>
  <c r="K10" i="4" s="1"/>
  <c r="D10" i="4"/>
  <c r="I9" i="4"/>
  <c r="J9" i="4" s="1"/>
  <c r="K9" i="4" s="1"/>
  <c r="H9" i="4"/>
  <c r="D9" i="4"/>
  <c r="H8" i="4"/>
  <c r="I8" i="4" s="1"/>
  <c r="J8" i="4" s="1"/>
  <c r="K8" i="4" s="1"/>
  <c r="D8" i="4"/>
  <c r="H7" i="4"/>
  <c r="I7" i="4" s="1"/>
  <c r="J7" i="4" s="1"/>
  <c r="K7" i="4" s="1"/>
  <c r="D7" i="4"/>
  <c r="H6" i="4"/>
  <c r="I6" i="4" s="1"/>
  <c r="J6" i="4" s="1"/>
  <c r="K6" i="4" s="1"/>
  <c r="D6" i="4"/>
  <c r="H5" i="4"/>
  <c r="D5" i="4"/>
  <c r="I5" i="4" s="1"/>
  <c r="J5" i="4" s="1"/>
  <c r="K5" i="4" s="1"/>
  <c r="J4" i="4"/>
  <c r="K4" i="4" s="1"/>
  <c r="I4" i="4"/>
  <c r="H4" i="4"/>
  <c r="D4" i="4"/>
  <c r="I163" i="3"/>
  <c r="H157" i="3"/>
  <c r="A147" i="3"/>
  <c r="H111" i="3"/>
  <c r="H99" i="3"/>
  <c r="H84" i="3"/>
  <c r="H83" i="3"/>
  <c r="H82" i="3"/>
  <c r="I82" i="3" s="1"/>
  <c r="G66" i="3"/>
  <c r="H65" i="3"/>
  <c r="G64" i="3"/>
  <c r="H63" i="3"/>
  <c r="H70" i="3" s="1"/>
  <c r="H77" i="3" s="1"/>
  <c r="H53" i="3"/>
  <c r="H59" i="3" s="1"/>
  <c r="H86" i="3" s="1"/>
  <c r="I86" i="3" s="1"/>
  <c r="H45" i="3"/>
  <c r="H34" i="3"/>
  <c r="H39" i="3" s="1"/>
  <c r="F34" i="3"/>
  <c r="H33" i="3"/>
  <c r="I103" i="3" s="1"/>
  <c r="H32" i="3"/>
  <c r="I163" i="2"/>
  <c r="H157" i="2"/>
  <c r="A147" i="2"/>
  <c r="H111" i="2"/>
  <c r="H99" i="2"/>
  <c r="H84" i="2"/>
  <c r="H87" i="2" s="1"/>
  <c r="H82" i="2"/>
  <c r="H83" i="2" s="1"/>
  <c r="H70" i="2"/>
  <c r="H77" i="2" s="1"/>
  <c r="G66" i="2"/>
  <c r="H65" i="2"/>
  <c r="H63" i="2"/>
  <c r="H53" i="2"/>
  <c r="H45" i="2"/>
  <c r="H34" i="2"/>
  <c r="F34" i="2"/>
  <c r="H33" i="2"/>
  <c r="H32" i="2"/>
  <c r="G64" i="2" s="1"/>
  <c r="I163" i="1"/>
  <c r="H157" i="1"/>
  <c r="A147" i="1"/>
  <c r="H111" i="1"/>
  <c r="H99" i="1"/>
  <c r="H84" i="1"/>
  <c r="H87" i="1" s="1"/>
  <c r="H83" i="1"/>
  <c r="H82" i="1"/>
  <c r="G66" i="1"/>
  <c r="H65" i="1" s="1"/>
  <c r="H70" i="1" s="1"/>
  <c r="H77" i="1" s="1"/>
  <c r="H63" i="1"/>
  <c r="H59" i="1"/>
  <c r="H86" i="1" s="1"/>
  <c r="H53" i="1"/>
  <c r="H45" i="1"/>
  <c r="F34" i="1"/>
  <c r="H34" i="1" s="1"/>
  <c r="H33" i="1"/>
  <c r="H32" i="1"/>
  <c r="I103" i="1" s="1"/>
  <c r="F18" i="7" l="1"/>
  <c r="I104" i="3"/>
  <c r="H105" i="3" s="1"/>
  <c r="I83" i="3"/>
  <c r="H88" i="3" s="1"/>
  <c r="H137" i="3" s="1"/>
  <c r="I104" i="1"/>
  <c r="H105" i="1"/>
  <c r="I87" i="2"/>
  <c r="K4" i="5"/>
  <c r="L4" i="5" s="1"/>
  <c r="I45" i="3"/>
  <c r="H47" i="3" s="1"/>
  <c r="H75" i="3" s="1"/>
  <c r="I53" i="3"/>
  <c r="I85" i="3"/>
  <c r="I46" i="3"/>
  <c r="I55" i="3"/>
  <c r="I58" i="3"/>
  <c r="I51" i="3"/>
  <c r="H135" i="3"/>
  <c r="I84" i="3"/>
  <c r="J19" i="4"/>
  <c r="K19" i="4" s="1"/>
  <c r="J33" i="4"/>
  <c r="K33" i="4" s="1"/>
  <c r="H77" i="6"/>
  <c r="F19" i="7" s="1"/>
  <c r="H87" i="3"/>
  <c r="I87" i="3" s="1"/>
  <c r="H39" i="1"/>
  <c r="I86" i="1" s="1"/>
  <c r="H59" i="2"/>
  <c r="H86" i="2" s="1"/>
  <c r="I86" i="2" s="1"/>
  <c r="I103" i="2"/>
  <c r="G64" i="1"/>
  <c r="H39" i="2"/>
  <c r="I83" i="2" s="1"/>
  <c r="I82" i="2"/>
  <c r="I38" i="4" l="1"/>
  <c r="J38" i="4" s="1"/>
  <c r="K38" i="4" s="1"/>
  <c r="H135" i="1"/>
  <c r="I46" i="1"/>
  <c r="I84" i="1"/>
  <c r="I85" i="1"/>
  <c r="I82" i="1"/>
  <c r="H88" i="2"/>
  <c r="H137" i="2" s="1"/>
  <c r="I54" i="3"/>
  <c r="I83" i="1"/>
  <c r="I46" i="2"/>
  <c r="I55" i="2"/>
  <c r="I54" i="2"/>
  <c r="I57" i="2"/>
  <c r="I85" i="2"/>
  <c r="I58" i="2"/>
  <c r="I51" i="2"/>
  <c r="H135" i="2"/>
  <c r="I56" i="3"/>
  <c r="I52" i="3"/>
  <c r="I45" i="2"/>
  <c r="H47" i="2" s="1"/>
  <c r="I87" i="1"/>
  <c r="I104" i="2"/>
  <c r="H105" i="2" s="1"/>
  <c r="I57" i="3"/>
  <c r="I59" i="3" s="1"/>
  <c r="H76" i="3" s="1"/>
  <c r="H78" i="3" s="1"/>
  <c r="I102" i="6"/>
  <c r="I84" i="2"/>
  <c r="H117" i="1"/>
  <c r="H117" i="2"/>
  <c r="H117" i="3"/>
  <c r="I45" i="1"/>
  <c r="H47" i="1" s="1"/>
  <c r="H75" i="1" s="1"/>
  <c r="F22" i="7"/>
  <c r="F34" i="7" s="1"/>
  <c r="H136" i="3" l="1"/>
  <c r="I94" i="3"/>
  <c r="I97" i="3"/>
  <c r="I93" i="3"/>
  <c r="I98" i="3"/>
  <c r="I96" i="3"/>
  <c r="I95" i="3"/>
  <c r="I52" i="1"/>
  <c r="I56" i="1"/>
  <c r="I55" i="1"/>
  <c r="I54" i="1"/>
  <c r="I51" i="1"/>
  <c r="H75" i="2"/>
  <c r="I53" i="2"/>
  <c r="H88" i="1"/>
  <c r="H137" i="1" s="1"/>
  <c r="I58" i="1"/>
  <c r="I56" i="2"/>
  <c r="H116" i="2"/>
  <c r="H119" i="2" s="1"/>
  <c r="H139" i="2" s="1"/>
  <c r="H116" i="1"/>
  <c r="H119" i="1" s="1"/>
  <c r="H139" i="1" s="1"/>
  <c r="H116" i="3"/>
  <c r="H119" i="3" s="1"/>
  <c r="H139" i="3" s="1"/>
  <c r="I53" i="1"/>
  <c r="I52" i="2"/>
  <c r="I59" i="2" s="1"/>
  <c r="H76" i="2" s="1"/>
  <c r="I57" i="1"/>
  <c r="I99" i="3" l="1"/>
  <c r="H110" i="3" s="1"/>
  <c r="H112" i="3" s="1"/>
  <c r="H138" i="3" s="1"/>
  <c r="H78" i="2"/>
  <c r="I59" i="1"/>
  <c r="H76" i="1" s="1"/>
  <c r="H78" i="1" s="1"/>
  <c r="H140" i="3"/>
  <c r="I123" i="3" l="1"/>
  <c r="H136" i="2"/>
  <c r="I96" i="2"/>
  <c r="I95" i="2"/>
  <c r="I98" i="2"/>
  <c r="I97" i="2"/>
  <c r="I93" i="2"/>
  <c r="I94" i="2"/>
  <c r="H136" i="1"/>
  <c r="I94" i="1"/>
  <c r="I93" i="1"/>
  <c r="I98" i="1"/>
  <c r="I95" i="1"/>
  <c r="I96" i="1"/>
  <c r="I97" i="1"/>
  <c r="I99" i="2" l="1"/>
  <c r="H110" i="2" s="1"/>
  <c r="H112" i="2" s="1"/>
  <c r="H138" i="2" s="1"/>
  <c r="I124" i="3"/>
  <c r="I128" i="3" s="1"/>
  <c r="H140" i="2"/>
  <c r="I99" i="1"/>
  <c r="H110" i="1" s="1"/>
  <c r="H112" i="1" s="1"/>
  <c r="H138" i="1" s="1"/>
  <c r="H140" i="1" s="1"/>
  <c r="I127" i="3" l="1"/>
  <c r="I126" i="3"/>
  <c r="I129" i="3" s="1"/>
  <c r="H141" i="3" s="1"/>
  <c r="H142" i="3" s="1"/>
  <c r="C147" i="3" s="1"/>
  <c r="E147" i="3" s="1"/>
  <c r="I123" i="1"/>
  <c r="I123" i="2"/>
  <c r="I124" i="1" l="1"/>
  <c r="I127" i="1" s="1"/>
  <c r="H147" i="3"/>
  <c r="H148" i="3" s="1"/>
  <c r="H150" i="3" s="1"/>
  <c r="H156" i="3" s="1"/>
  <c r="H158" i="3" s="1"/>
  <c r="D12" i="7"/>
  <c r="E12" i="7" s="1"/>
  <c r="F12" i="7" s="1"/>
  <c r="F29" i="7" s="1"/>
  <c r="E29" i="7" s="1"/>
  <c r="I124" i="2"/>
  <c r="I128" i="2" l="1"/>
  <c r="I127" i="2"/>
  <c r="I126" i="1"/>
  <c r="I126" i="2"/>
  <c r="I128" i="1"/>
  <c r="I129" i="2" l="1"/>
  <c r="H141" i="2" s="1"/>
  <c r="H142" i="2" s="1"/>
  <c r="C147" i="2" s="1"/>
  <c r="E147" i="2" s="1"/>
  <c r="D11" i="7" s="1"/>
  <c r="E11" i="7" s="1"/>
  <c r="F11" i="7" s="1"/>
  <c r="F28" i="7" s="1"/>
  <c r="E28" i="7" s="1"/>
  <c r="I129" i="1"/>
  <c r="H141" i="1" s="1"/>
  <c r="H142" i="1" s="1"/>
  <c r="C147" i="1" s="1"/>
  <c r="E147" i="1" s="1"/>
  <c r="D10" i="7" s="1"/>
  <c r="E10" i="7" s="1"/>
  <c r="H147" i="1" l="1"/>
  <c r="H148" i="1" s="1"/>
  <c r="H150" i="1" s="1"/>
  <c r="H156" i="1" s="1"/>
  <c r="H158" i="1" s="1"/>
  <c r="H147" i="2"/>
  <c r="H148" i="2" s="1"/>
  <c r="H150" i="2" s="1"/>
  <c r="H156" i="2" s="1"/>
  <c r="H158" i="2" s="1"/>
  <c r="F10" i="7"/>
  <c r="E13" i="7"/>
  <c r="F13" i="7" l="1"/>
  <c r="F33" i="7" s="1"/>
  <c r="F35" i="7" s="1"/>
  <c r="F26" i="7"/>
  <c r="E26" i="7" l="1"/>
  <c r="E30" i="7" s="1"/>
  <c r="F30" i="7"/>
</calcChain>
</file>

<file path=xl/sharedStrings.xml><?xml version="1.0" encoding="utf-8"?>
<sst xmlns="http://schemas.openxmlformats.org/spreadsheetml/2006/main" count="1338" uniqueCount="467">
  <si>
    <t>PLANILHA DE CUSTOS E FORMAÇÕES DE PREÇOS</t>
  </si>
  <si>
    <t>Licitação nº: XX/2023</t>
  </si>
  <si>
    <t>Data do Pregão:</t>
  </si>
  <si>
    <t>DD/MM/AAAA</t>
  </si>
  <si>
    <t>Horário:</t>
  </si>
  <si>
    <t>XX:XX hrs</t>
  </si>
  <si>
    <t xml:space="preserve">DISCRIMINAÇÃO DOS SERVIÇOS </t>
  </si>
  <si>
    <t>INFORMAÇÕES E DADOS PARA CÁLCULO</t>
  </si>
  <si>
    <t>A</t>
  </si>
  <si>
    <t>Data de apresentação da proposta (dia/mês/ano)</t>
  </si>
  <si>
    <t>Informar a Data da Apresentação da Proposta</t>
  </si>
  <si>
    <t>B</t>
  </si>
  <si>
    <t>Município/ UF</t>
  </si>
  <si>
    <t>SÃO MIGUEL DAS MISSÕES</t>
  </si>
  <si>
    <t>Informar o Município e UF</t>
  </si>
  <si>
    <t>C</t>
  </si>
  <si>
    <t>Ano Acordo, Convenção ou Sentença Normativa em Dissídio Coletivo</t>
  </si>
  <si>
    <t>CCT/SEAAC/RS-2023</t>
  </si>
  <si>
    <t>Informar qual CCT Base e Ano</t>
  </si>
  <si>
    <t>D</t>
  </si>
  <si>
    <t>Nº de meses de execução contratual</t>
  </si>
  <si>
    <t>Informar Nº de Meses da Execução Contratual de Acordo com o Termo de Referência</t>
  </si>
  <si>
    <t>IDENTIFICAÇÃO DO SERVIÇO</t>
  </si>
  <si>
    <t>Unidade de medida</t>
  </si>
  <si>
    <t>Posto</t>
  </si>
  <si>
    <t>Informar a Unidade de Medida de Acordo com o Termo de Referência</t>
  </si>
  <si>
    <t>Quantidade total a contratar (em função da unidade de medida):</t>
  </si>
  <si>
    <t>Informar a Quantidade a Contratar de Acordo com o Termo de Referência</t>
  </si>
  <si>
    <t>Cargo:</t>
  </si>
  <si>
    <t>Jardineiros</t>
  </si>
  <si>
    <t>Informar o Cargo a ser Preenchido</t>
  </si>
  <si>
    <t>MÃO-DE-OBRA</t>
  </si>
  <si>
    <t>MÃO-DE-OBRA VINCULADA À EXECUÇÃO CONTRATUAL</t>
  </si>
  <si>
    <t>Dados complementares para composição dos custos referente à mão-de-obra</t>
  </si>
  <si>
    <t>Tipo do serviço</t>
  </si>
  <si>
    <t>Informar o Tipo de Serviço</t>
  </si>
  <si>
    <t>Classificação Brasileira de Ocupações (CBO)</t>
  </si>
  <si>
    <t>6220-10</t>
  </si>
  <si>
    <t>Informar o CBO da Ocupação</t>
  </si>
  <si>
    <t>Salário Normativo da Categoria Profissional</t>
  </si>
  <si>
    <t>Informar o Salário Normativo contido na CCT</t>
  </si>
  <si>
    <t xml:space="preserve">Categoria profissional </t>
  </si>
  <si>
    <t>SEAAC</t>
  </si>
  <si>
    <t>Informar a Categoria Profissional</t>
  </si>
  <si>
    <t>Data base da categoria</t>
  </si>
  <si>
    <t>Informar a Data Base da Categoria</t>
  </si>
  <si>
    <t>Local da Prestação dos Serviços</t>
  </si>
  <si>
    <t>São Miguel das Missões / RS</t>
  </si>
  <si>
    <t>MÓDULO 01: COMPOSIÇÃO DA REMUNERAÇÃO</t>
  </si>
  <si>
    <t>Composição da remuneração</t>
  </si>
  <si>
    <t>Valor (R$)</t>
  </si>
  <si>
    <t>Salário base</t>
  </si>
  <si>
    <t>Salário Base contido na CCT ou qualquer outro valor acima deste</t>
  </si>
  <si>
    <t>Adicional de periculosidade</t>
  </si>
  <si>
    <t>Sim/Não</t>
  </si>
  <si>
    <t>N</t>
  </si>
  <si>
    <t>Cálculo = Se Houver Adicional - Marcar S (Campo E33) para o cálculo Salario Base (Campo H32) * 30% ser gerado no Campo H33</t>
  </si>
  <si>
    <r>
      <rPr>
        <sz val="10"/>
        <rFont val="Arial"/>
        <family val="2"/>
        <charset val="1"/>
      </rPr>
      <t>Adicional de insalubridade</t>
    </r>
    <r>
      <rPr>
        <b/>
        <sz val="10"/>
        <rFont val="Arial"/>
        <family val="2"/>
        <charset val="1"/>
      </rPr>
      <t xml:space="preserve"> </t>
    </r>
    <r>
      <rPr>
        <b/>
        <sz val="10"/>
        <color rgb="FFFF0000"/>
        <rFont val="Arial"/>
        <family val="2"/>
        <charset val="1"/>
      </rPr>
      <t>*</t>
    </r>
  </si>
  <si>
    <t>S</t>
  </si>
  <si>
    <t>Cálculo = Se Houver Adicional - Marcar S (Campo E34) para o cálculo Salario Mínimo ou Regional (campo F33) x Percentual de 10%, 20% ou 40% dependendo do grau de insalubridade (campo G33) ser gerado no Campo H34</t>
  </si>
  <si>
    <t>Adicional noturno</t>
  </si>
  <si>
    <t>E</t>
  </si>
  <si>
    <t xml:space="preserve">Hora noturna adicional - ou hora noturna reduzida </t>
  </si>
  <si>
    <t>F</t>
  </si>
  <si>
    <t>Gratificação Condução Veículos Automotores</t>
  </si>
  <si>
    <t>G</t>
  </si>
  <si>
    <t>Outros (Diferença Salarial do Posto Encarregado/Chefe de Serviço)</t>
  </si>
  <si>
    <t>TOTAL DA REMUNERAÇÃO</t>
  </si>
  <si>
    <t>Soma dos Itens A a G</t>
  </si>
  <si>
    <t>MÓDULO 02: ENCARGOS E BENEFÍCIOS ANUAIS, MENSAIS E DIÁRIOS</t>
  </si>
  <si>
    <t>Submódulo 2.1 - 13º (décimo terceiro) salário e adicional de férias</t>
  </si>
  <si>
    <t xml:space="preserve">Base de Cálculo = Módulo 1 </t>
  </si>
  <si>
    <t>2.1</t>
  </si>
  <si>
    <t>13º salário e adicional de férias</t>
  </si>
  <si>
    <t>(%)</t>
  </si>
  <si>
    <t xml:space="preserve">13º salário </t>
  </si>
  <si>
    <t>Cálculo = 1/12 (Campo H43) x Total da Remuneração (Campo H38)</t>
  </si>
  <si>
    <t>Férias e Adicional de férias</t>
  </si>
  <si>
    <t>Cálculo = [(1/3)/12] (Campo H44) x Total da Remuneração (Campo H38)</t>
  </si>
  <si>
    <t xml:space="preserve">TOTAL </t>
  </si>
  <si>
    <t>Soma dos Itens A a B</t>
  </si>
  <si>
    <t>Submódulo 2.2 - Encargos previdenciários (GPS), Fundo de Garantia por Tempo de Serviço (FGTS) e outras contribuições</t>
  </si>
  <si>
    <t>Base de Cálculo = Módulo 1 + Submódulo 2.1</t>
  </si>
  <si>
    <t>2.2</t>
  </si>
  <si>
    <t>GPS, FGTS e outras contribuições</t>
  </si>
  <si>
    <t>INSS</t>
  </si>
  <si>
    <t>Cálculo = Percentual Legal de 20% (Campo H50) x Total da Remuneração (Campo H38) + Total do Submódulo 2.1  (Campo H45)</t>
  </si>
  <si>
    <t>Salário Educação</t>
  </si>
  <si>
    <t>Cálculo = Percentual Legal de 2,50% (Campo H51) x Total da Remuneração (Campo H38)+ Total do Submódulo 2.1  (Campo H45)</t>
  </si>
  <si>
    <t>Seguro Acidente do Trabalho (RATxFAP)</t>
  </si>
  <si>
    <t>RAT</t>
  </si>
  <si>
    <t>FAP</t>
  </si>
  <si>
    <t>Cálculo = Multiplicção dos Fatores RAT x FAT - Valor que poderá ser no máximo de 3% (Campo H52) x Total da Remuneração (Campo H38)+ Total do Submódulo 2.1  (Campo H45)</t>
  </si>
  <si>
    <t>SESC ou SESI</t>
  </si>
  <si>
    <t>Cálculo = Percentual Legal de 1,50% (Campo H53) x Total da Remuneração (Campo H38)+ Total do Submódulo 2.1  (Campo H45)</t>
  </si>
  <si>
    <t>SENAI ou SENAC</t>
  </si>
  <si>
    <t>Cálculo = Percentual Legal de 1,00% (Campo H54) x Total da Remuneração (Campo H38)+ Total do Submódulo 2.1  (Campo H45)</t>
  </si>
  <si>
    <t>SEBRAE</t>
  </si>
  <si>
    <t>Cálculo = Percentual Legal de 0,60% (Campo H54) x Total da Remuneração (Campo H38)+ Total do Submódulo 2.1  (Campo H45)</t>
  </si>
  <si>
    <t>INCRA</t>
  </si>
  <si>
    <t>Cálculo = Percentual Legal de 0,20% (Campo H54) x Total da Remuneração (Campo H38)+ Total do Submódulo 2.1  (Campo H45)</t>
  </si>
  <si>
    <t>H</t>
  </si>
  <si>
    <t>FGTS</t>
  </si>
  <si>
    <t>Cálculo = Percentual Legal de 8,00% (Campo H54) x Total da Remuneração (Campo H38)+ Total do Submódulo 2.1  (Campo H45)</t>
  </si>
  <si>
    <t>TOTAL</t>
  </si>
  <si>
    <t>Soma dos Itens A a H</t>
  </si>
  <si>
    <t>Submódulo 2.3 - Benefícios Mensais e Diários</t>
  </si>
  <si>
    <t>2.3</t>
  </si>
  <si>
    <t>Benefícios Mensais e Diários</t>
  </si>
  <si>
    <t>Transporte</t>
  </si>
  <si>
    <t>S/N</t>
  </si>
  <si>
    <t>Valor</t>
  </si>
  <si>
    <t>Passagens</t>
  </si>
  <si>
    <t>Dias</t>
  </si>
  <si>
    <t>Desconto
6%</t>
  </si>
  <si>
    <t>Caso não seja previsto Auxílio Transporte, marcar a opção "N" no Campo C63</t>
  </si>
  <si>
    <t>Cálculo = Valor Unitário da Passagem (Campo D63) x Quant. (Campo E63) x Total de Dias (Campo F63) - Desconto (6% do Total da Remuneração - Campo G62)</t>
  </si>
  <si>
    <t>Auxílio-Refeição/Alimentação
Cláusula 18ª CCT</t>
  </si>
  <si>
    <t>SIM/NÃO</t>
  </si>
  <si>
    <t>Desconto
19%</t>
  </si>
  <si>
    <t>Caso não seja previsto Auxílio Alimentaçõ/Refeição, marcar a opção "N" no Campo D65</t>
  </si>
  <si>
    <t>Cálculo = Valor Unitário do Vale (Campo E65) x Total de Dias (Campo F65) - Desconto (verificar se há ou não desconto na CCT e aplicar)</t>
  </si>
  <si>
    <t>Facultado as empresas que aderirem ao PAT o desconto de 5%</t>
  </si>
  <si>
    <t>Plano de Benefício Social Familiar - Cláusula 29ª CCT</t>
  </si>
  <si>
    <t xml:space="preserve">Inserir o valor por funcionário no campo H66 se houver previsão na CCT </t>
  </si>
  <si>
    <t>Outros (especificar)</t>
  </si>
  <si>
    <t>Inserir o valor por funcionário no campo H67 se houver previsão na CCT e especificar do que se trata</t>
  </si>
  <si>
    <t>Soma dos Itens A a D</t>
  </si>
  <si>
    <t>QUADRO RESUMO DO MÓDULO 2 - ENCARGOS E BENEFÍCIOS ANUAIS, MENSAIS E DIÁRIOS</t>
  </si>
  <si>
    <t>Encargos e Benefícios Anuais, Mensais e Diários</t>
  </si>
  <si>
    <t>13º (décimo terceiro) Salário e Adicional de Férias</t>
  </si>
  <si>
    <t>Soma do Total do Módulo 2.1 extraída do Campo H45</t>
  </si>
  <si>
    <t>Soma do Total do Módulo 2.2 extraída do Campo I57</t>
  </si>
  <si>
    <t>Soma do Total do Módulo 2.3 extraída do Campo H68</t>
  </si>
  <si>
    <t>Soma dos Itens 2.1 + 2.2 + 2.3</t>
  </si>
  <si>
    <t xml:space="preserve">MÓDULO 03: PROVISÃO PARA RESCISÃO </t>
  </si>
  <si>
    <t>Provisão para Rescisão</t>
  </si>
  <si>
    <t>Aviso Prévio Indenizado</t>
  </si>
  <si>
    <t>Cálculo = Percentual de 1/12 * 0,05 (Campo H80) x Total da Remuneração (Campo H38)</t>
  </si>
  <si>
    <t>Incidência do FGTS sobre o Aviso Prévio Indenizado</t>
  </si>
  <si>
    <t>Cálculo = Percentual de 8% x 0,42% do APT (Campo H81) x Total da Remuneração (Campo H38)</t>
  </si>
  <si>
    <r>
      <rPr>
        <sz val="10"/>
        <color rgb="FF000000"/>
        <rFont val="Arial"/>
        <family val="2"/>
        <charset val="1"/>
      </rPr>
      <t xml:space="preserve">Multa do FGTS </t>
    </r>
    <r>
      <rPr>
        <strike/>
        <sz val="10"/>
        <color rgb="FF000000"/>
        <rFont val="Arial"/>
        <family val="2"/>
        <charset val="1"/>
      </rPr>
      <t>e contribuição social</t>
    </r>
    <r>
      <rPr>
        <sz val="10"/>
        <color rgb="FF000000"/>
        <rFont val="Arial"/>
        <family val="2"/>
        <charset val="1"/>
      </rPr>
      <t xml:space="preserve"> sobre o Aviso Prévio Indenizado</t>
    </r>
  </si>
  <si>
    <t>Cálculo = (0,08*0,4*0,9)*(1+5/56+5/56+(1/3*5/56)) = Percentual de 4,35% (Campo H82) x Total da Remuneração (Campo H38) - Extinção CS Multa 40%</t>
  </si>
  <si>
    <t>Aviso Prévio Trabalhado</t>
  </si>
  <si>
    <t>Cálculo = Percentual de 1,94% (Campo H83) x Total da Remuneração (Campo H38)</t>
  </si>
  <si>
    <t>Incidência dos encargos do submódulo 2.2 sobre o Aviso Prévio Trabalhado</t>
  </si>
  <si>
    <t>Cálculo = Percentual do Submódulo 2.2 (Campo H57) x Percentual do Aviso Prévio Trabalhado (H83) x Total da Remuneração (Campo H38)</t>
  </si>
  <si>
    <r>
      <rPr>
        <sz val="10"/>
        <color rgb="FF000000"/>
        <rFont val="Arial"/>
        <family val="2"/>
        <charset val="1"/>
      </rPr>
      <t xml:space="preserve">Multa do FGTS </t>
    </r>
    <r>
      <rPr>
        <strike/>
        <sz val="10"/>
        <color rgb="FF000000"/>
        <rFont val="Arial"/>
        <family val="2"/>
        <charset val="1"/>
      </rPr>
      <t>e contribuição social</t>
    </r>
    <r>
      <rPr>
        <sz val="10"/>
        <color rgb="FF000000"/>
        <rFont val="Arial"/>
        <family val="2"/>
        <charset val="1"/>
      </rPr>
      <t xml:space="preserve"> sobre o Aviso Prévio Trabalhado</t>
    </r>
  </si>
  <si>
    <t>Cálculo = Subtração de 4,00% do Percentual no Item C que resulta em 0,65% (Campo H85) x Total da Remuneração (Campo H38) - Extinção do CS multa FGTS índice passou a ser 4,00%</t>
  </si>
  <si>
    <t>Soma dos Itens A a F</t>
  </si>
  <si>
    <t xml:space="preserve">Nota: A parcela mensal a título de aviso prévio trabalhado será no percentual máximo de 1.94% no primeiro ano e de 0,194% a cada ano de subsequente, a ser incluído por ocasião de repactuação contratual, formulado por Termo de Apostilamento, nos termos da Lei </t>
  </si>
  <si>
    <t>MÓDULO 04: CUSTO DE REPOSIÇÃO DO PROFISSIONAL AUSENTE</t>
  </si>
  <si>
    <t>Submódulo 4.1 - Ausências Legais</t>
  </si>
  <si>
    <t>Base de Cálculo = Módulo 1 + Módulo 2+ Módulo 3 (subtraíndo o VT e VA do Módulo 3)</t>
  </si>
  <si>
    <t>4.1</t>
  </si>
  <si>
    <t>Ausências Legais</t>
  </si>
  <si>
    <t>Férias *</t>
  </si>
  <si>
    <t>Cálculo = Percentual 8,33% (13º Salario)  (Campo H91)  x Total da Remuneração (Campo H38) +Modulo 2(Campo H76) + Módulo 3 (Campo H86) - VT(Campo H61) - VA(H63)</t>
  </si>
  <si>
    <t>Cálculo = Percentual Calculado de 0,82% (Campo H92) x Total da Remuneração (Campo H38) +Modulo 2(Campo H76) + Módulo 3 (Campo H86) - VT(Campo H61) - VA(H63)</t>
  </si>
  <si>
    <t>Licença-Paternidade</t>
  </si>
  <si>
    <t>Cálculo = Percentual Calculado de 0,02% x Total da Remuneração (Campo H38) + Modulo 2(Campo H76) + Módulo 3 (Campo H86) - VT(Campo H61) - VA(H63)</t>
  </si>
  <si>
    <t>Ausências por acidente de trabalho</t>
  </si>
  <si>
    <t>Cálculo = Percentual Calculado de 0,03% x Total da Remuneração (Campo H38) +Modulo 2(Campo H76) + Módulo 3 (Campo H86) - VT(Campo H61) - VA(H63)</t>
  </si>
  <si>
    <t>Afastamento Maternidade</t>
  </si>
  <si>
    <t>Cálculo = Percentual Calculado de 0,61% x Total da Remuneração (Campo H38) +Modulo 2(Campo H76) + Módulo 3 (Campo H86) - VT(Campo H61) - VA(H63)</t>
  </si>
  <si>
    <t>Outros (Especificar)</t>
  </si>
  <si>
    <t>SUBTOTAL</t>
  </si>
  <si>
    <t>* Em caso de prorrogação contratual, apartir de 1 ano provisiona-se 9,075% nesta rubrica, movida do módulo 2.1, que torna-se custo não renovável.</t>
  </si>
  <si>
    <t>Submódulo 4.2 - Intrajornada</t>
  </si>
  <si>
    <t>4.2</t>
  </si>
  <si>
    <t>Intrajornada</t>
  </si>
  <si>
    <t xml:space="preserve"> </t>
  </si>
  <si>
    <t>Intervalo para repouso ou alimentação</t>
  </si>
  <si>
    <t>Incidência do submódulo 2.2 sobre intrajornada</t>
  </si>
  <si>
    <t>QUADRO RESUMO DO MÓDULO 4 - CUSTO DE REPOSIÇÃO DO PROFISSIONAL AUSENTE</t>
  </si>
  <si>
    <t>Ausência Legais</t>
  </si>
  <si>
    <t>Soma Total do Submódulo 4.1 extraída do Campo H97</t>
  </si>
  <si>
    <t>Soma Total do Submódulo 4.2 extraída do Campo H103</t>
  </si>
  <si>
    <t>MÓDULO 05: INSUMOS DIVERSOS</t>
  </si>
  <si>
    <t>Insumos Diversos</t>
  </si>
  <si>
    <t>Uniformes e EPI's (custo mensal por empregado)</t>
  </si>
  <si>
    <t>Cálculo = Se Houver, calcular o valor total dividir pela quantidade de meses do contrato, utilizando uma memória de cálculo em outra planilha</t>
  </si>
  <si>
    <t>Veículos, Equipamentos e Ferrmamentas (custo mensal por empregado)</t>
  </si>
  <si>
    <t>Outros</t>
  </si>
  <si>
    <t>MÓDULO 6: CUSTOS INDIRETOS, TRIBUTOS E LUCRO</t>
  </si>
  <si>
    <t>Custos Indiretos, Tributos e Lucro</t>
  </si>
  <si>
    <t>Custos indiretos *</t>
  </si>
  <si>
    <t>Cálculo = % (Campo H122) x Módulo 1 a 5 (Campo H140)</t>
  </si>
  <si>
    <t>Lucro *</t>
  </si>
  <si>
    <t>Cálculo = % (Campo H123) x Módulo 1 a 5 (Campo H140) +Custos Indiretos (Campo I123)</t>
  </si>
  <si>
    <t>Tributos</t>
  </si>
  <si>
    <t>C.1</t>
  </si>
  <si>
    <t>Tributos Federais</t>
  </si>
  <si>
    <t>PIS</t>
  </si>
  <si>
    <t xml:space="preserve">Tributação: </t>
  </si>
  <si>
    <t>Lucro Real</t>
  </si>
  <si>
    <t>Cálculo = % (Campo H127) x Módulo 1 a 5 (Campo H140) + Custos Indiretos (Campo I124) + Lucro (Campo I125)</t>
  </si>
  <si>
    <t>C.2</t>
  </si>
  <si>
    <t>COFINS</t>
  </si>
  <si>
    <t>Cálculo = % (Campo H128) x Módulo 1 a 5 (Campo H140) + Custos Indiretos (Campo I124) + Lucro (Campo I125)</t>
  </si>
  <si>
    <t>C.3</t>
  </si>
  <si>
    <t>Tibutos Municipais</t>
  </si>
  <si>
    <t>ISS</t>
  </si>
  <si>
    <t>Cálculo = % (Campo H129) x Módulo 1 a 5 (Campo H140) + Custos Indiretos (Campo I124) + Lucro (Campo I125)</t>
  </si>
  <si>
    <t>* Para fins de estimativa da CONTRATANTE, em Lucro e Despesas Indiretas - LDI,  consideradas despesas administrativas e operacionais (5%) e a margem de lucro (10%), conforme Acordão 2.369/2011 - TCU.</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</si>
  <si>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</si>
  <si>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</si>
  <si>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</si>
  <si>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</si>
  <si>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</si>
  <si>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</si>
  <si>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</si>
  <si>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</si>
  <si>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</si>
  <si>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</si>
  <si>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</si>
  <si>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</si>
  <si>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</si>
  <si>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Qtde. de Empregados por Posto (C )</t>
  </si>
  <si>
    <t>Valor Proposto por Posto (D) = (B x C)</t>
  </si>
  <si>
    <t>Qtde. de Postos (E)</t>
  </si>
  <si>
    <t>Valor Total do Serviço           (F) = (D x E)</t>
  </si>
  <si>
    <t>Valor mensal dos serviços</t>
  </si>
  <si>
    <t>Valor Mensal estimado dos produtos/materiais (Os produtos/materiais serão pagos pelo efetivo requisitado e entregues no mês).</t>
  </si>
  <si>
    <t>VALOR ESTIMADO MENSAL DA CONTRATAÇÃO</t>
  </si>
  <si>
    <t xml:space="preserve">DESCRIÇÃO </t>
  </si>
  <si>
    <t>VALOR</t>
  </si>
  <si>
    <t>Valor mensal do serviço</t>
  </si>
  <si>
    <t>Número de meses de execução contratual</t>
  </si>
  <si>
    <t>Valor global da proposta (Valor Mensal x Meses de Execução)</t>
  </si>
  <si>
    <t>Elaborado por: Douglas Bersch</t>
  </si>
  <si>
    <t>Analista COADM IPHAN RS</t>
  </si>
  <si>
    <t>Entre Ijuís / RS</t>
  </si>
  <si>
    <t>São Luiz Gonzaga / RS</t>
  </si>
  <si>
    <t>UNIFORMES</t>
  </si>
  <si>
    <t>Especificação</t>
  </si>
  <si>
    <t>Quantidade por empregado</t>
  </si>
  <si>
    <r>
      <rPr>
        <sz val="11"/>
        <color rgb="FF000000"/>
        <rFont val="Calibri"/>
        <family val="2"/>
        <charset val="1"/>
      </rPr>
      <t xml:space="preserve">Quantidade Total Ano
</t>
    </r>
    <r>
      <rPr>
        <b/>
        <sz val="8"/>
        <color rgb="FF000000"/>
        <rFont val="Calibri"/>
        <family val="2"/>
        <charset val="1"/>
      </rPr>
      <t>(freq. X qt por empregado x 4 empregados</t>
    </r>
  </si>
  <si>
    <t xml:space="preserve">Orçamento 1
R$ </t>
  </si>
  <si>
    <t>Orçamento 2
R$</t>
  </si>
  <si>
    <t>Orçamento 3
R$</t>
  </si>
  <si>
    <t>Média
R$</t>
  </si>
  <si>
    <t>Valor Anual
R$</t>
  </si>
  <si>
    <t>Rateio Mensal
Total
R$</t>
  </si>
  <si>
    <t>Rateio Mensal
por Empregado
R$</t>
  </si>
  <si>
    <t>Calça comprida, com bolsos laterais e traseiro, em tecido de algodão</t>
  </si>
  <si>
    <r>
      <rPr>
        <b/>
        <sz val="11"/>
        <color rgb="FF000000"/>
        <rFont val="Calibri"/>
        <family val="2"/>
        <charset val="1"/>
      </rPr>
      <t xml:space="preserve">3 unidades
</t>
    </r>
    <r>
      <rPr>
        <sz val="11"/>
        <color rgb="FF000000"/>
        <rFont val="Calibri"/>
        <family val="2"/>
        <charset val="1"/>
      </rPr>
      <t>(fornecimento inicial e a cada 12 meses)</t>
    </r>
  </si>
  <si>
    <r>
      <rPr>
        <sz val="11"/>
        <color rgb="FF000000"/>
        <rFont val="Calibri"/>
        <family val="2"/>
        <charset val="1"/>
      </rPr>
      <t xml:space="preserve">Jaleco em tecido de algodão, com emblema da </t>
    </r>
    <r>
      <rPr>
        <u/>
        <sz val="11"/>
        <color rgb="FF000000"/>
        <rFont val="Calibri"/>
        <family val="2"/>
        <charset val="1"/>
      </rPr>
      <t>contratada</t>
    </r>
    <r>
      <rPr>
        <sz val="11"/>
        <color rgb="FF000000"/>
        <rFont val="Calibri"/>
        <family val="2"/>
        <charset val="1"/>
      </rPr>
      <t>  e dizeres “A serviço do IPHAN” impressos ou bordados</t>
    </r>
  </si>
  <si>
    <r>
      <rPr>
        <b/>
        <sz val="11"/>
        <color rgb="FF000000"/>
        <rFont val="Calibri"/>
        <family val="2"/>
        <charset val="1"/>
      </rPr>
      <t xml:space="preserve">1 unidade
</t>
    </r>
    <r>
      <rPr>
        <sz val="11"/>
        <color rgb="FF000000"/>
        <rFont val="Calibri"/>
        <family val="2"/>
        <charset val="1"/>
      </rPr>
      <t>(fornecimento inicial e a cada 12 meses)</t>
    </r>
  </si>
  <si>
    <r>
      <rPr>
        <sz val="11"/>
        <color rgb="FF000000"/>
        <rFont val="Calibri"/>
        <family val="2"/>
        <charset val="1"/>
      </rPr>
      <t xml:space="preserve">Camisa de manga curta, gola careca, em tecido tipo algodão ou malha fria, com emblema da </t>
    </r>
    <r>
      <rPr>
        <u/>
        <sz val="11"/>
        <color rgb="FF000000"/>
        <rFont val="Calibri"/>
        <family val="2"/>
        <charset val="1"/>
      </rPr>
      <t>contratada</t>
    </r>
    <r>
      <rPr>
        <sz val="11"/>
        <color rgb="FF000000"/>
        <rFont val="Calibri"/>
        <family val="2"/>
        <charset val="1"/>
      </rPr>
      <t>  e dizeres “A serviço do IPHAN” impressos ou bordados</t>
    </r>
  </si>
  <si>
    <r>
      <rPr>
        <b/>
        <sz val="11"/>
        <color rgb="FF000000"/>
        <rFont val="Calibri"/>
        <family val="2"/>
        <charset val="1"/>
      </rPr>
      <t xml:space="preserve">4 unidades 
</t>
    </r>
    <r>
      <rPr>
        <sz val="11"/>
        <color rgb="FF000000"/>
        <rFont val="Calibri"/>
        <family val="2"/>
        <charset val="1"/>
      </rPr>
      <t>(fornecimento inicial e a cada 12 meses)</t>
    </r>
  </si>
  <si>
    <t>Botina de couro, cor preta, com palmilha confortável, com solado antiderrapante, apropriada para serviços de jardinagem</t>
  </si>
  <si>
    <r>
      <rPr>
        <b/>
        <sz val="11"/>
        <color rgb="FF000000"/>
        <rFont val="Calibri"/>
        <family val="2"/>
        <charset val="1"/>
      </rPr>
      <t xml:space="preserve">2 unidades
</t>
    </r>
    <r>
      <rPr>
        <sz val="11"/>
        <color rgb="FF000000"/>
        <rFont val="Calibri"/>
        <family val="2"/>
        <charset val="1"/>
      </rPr>
      <t>(fornecimento inicial e a cada 12 meses)</t>
    </r>
  </si>
  <si>
    <r>
      <rPr>
        <sz val="11"/>
        <color rgb="FF000000"/>
        <rFont val="Calibri"/>
        <family val="2"/>
        <charset val="1"/>
      </rPr>
      <t xml:space="preserve">Jaqueta em nylon com zíper, bolsos laterais e forrada para o inverno, com emblema da </t>
    </r>
    <r>
      <rPr>
        <u/>
        <sz val="11"/>
        <color rgb="FF000000"/>
        <rFont val="Calibri"/>
        <family val="2"/>
        <charset val="1"/>
      </rPr>
      <t>contratada</t>
    </r>
    <r>
      <rPr>
        <sz val="11"/>
        <color rgb="FF000000"/>
        <rFont val="Calibri"/>
        <family val="2"/>
        <charset val="1"/>
      </rPr>
      <t>  e dizeres “A serviço do IPHAN” impressos ou bordados</t>
    </r>
  </si>
  <si>
    <t>Bota impermeável, de borracha, preta, cano alto</t>
  </si>
  <si>
    <t>Chapéu de palha de aba larga 10 cm</t>
  </si>
  <si>
    <t>Crachá de Identificação com foto, porta crachá e cordão</t>
  </si>
  <si>
    <r>
      <rPr>
        <b/>
        <sz val="11"/>
        <color rgb="FF000000"/>
        <rFont val="Calibri"/>
        <family val="2"/>
        <charset val="1"/>
      </rPr>
      <t xml:space="preserve">1 unidade
</t>
    </r>
    <r>
      <rPr>
        <sz val="11"/>
        <color rgb="FF000000"/>
        <rFont val="Calibri"/>
        <family val="2"/>
        <charset val="1"/>
      </rPr>
      <t>(fornecimento inicial e a cada 24 meses)</t>
    </r>
  </si>
  <si>
    <t>Blusão/suéter de lã</t>
  </si>
  <si>
    <r>
      <rPr>
        <b/>
        <sz val="11"/>
        <color rgb="FF000000"/>
        <rFont val="Calibri"/>
        <family val="2"/>
        <charset val="1"/>
      </rPr>
      <t xml:space="preserve">2 unidades
</t>
    </r>
    <r>
      <rPr>
        <sz val="11"/>
        <color rgb="FF000000"/>
        <rFont val="Calibri"/>
        <family val="2"/>
        <charset val="1"/>
      </rPr>
      <t>(fornecimento inicial e a cada 12 meses)</t>
    </r>
  </si>
  <si>
    <t>Chapéu modelo australiano com proteção total de orelha e nuca</t>
  </si>
  <si>
    <t>Total Uniformes</t>
  </si>
  <si>
    <t>EPI's</t>
  </si>
  <si>
    <t>Protetor auricular tipo plug, de silicone, com cordão, lavável</t>
  </si>
  <si>
    <r>
      <rPr>
        <b/>
        <sz val="11"/>
        <color rgb="FF000000"/>
        <rFont val="Calibri"/>
        <family val="2"/>
        <charset val="1"/>
      </rPr>
      <t xml:space="preserve">12 unidades
</t>
    </r>
    <r>
      <rPr>
        <sz val="11"/>
        <color rgb="FF000000"/>
        <rFont val="Calibri"/>
        <family val="2"/>
        <charset val="1"/>
      </rPr>
      <t>(fornecimento inicial e a cada 12 meses)</t>
    </r>
  </si>
  <si>
    <t>Protetor auricular tipo concha</t>
  </si>
  <si>
    <r>
      <rPr>
        <b/>
        <sz val="11"/>
        <color rgb="FF000000"/>
        <rFont val="Calibri"/>
        <family val="2"/>
        <charset val="1"/>
      </rPr>
      <t xml:space="preserve">1 unidade
</t>
    </r>
    <r>
      <rPr>
        <sz val="11"/>
        <color rgb="FF000000"/>
        <rFont val="Calibri"/>
        <family val="2"/>
        <charset val="1"/>
      </rPr>
      <t>(fornecimento inicial e a cada 12 meses)</t>
    </r>
  </si>
  <si>
    <t>Caneleira/perneira de raspa de couro ou similar, para corte de grama</t>
  </si>
  <si>
    <t>Luva modelo vaqueta, de raspa de couro</t>
  </si>
  <si>
    <r>
      <rPr>
        <b/>
        <sz val="11"/>
        <color rgb="FF000000"/>
        <rFont val="Calibri"/>
        <family val="2"/>
        <charset val="1"/>
      </rPr>
      <t xml:space="preserve">1 unidade
</t>
    </r>
    <r>
      <rPr>
        <sz val="11"/>
        <color rgb="FF000000"/>
        <rFont val="Calibri"/>
        <family val="2"/>
        <charset val="1"/>
      </rPr>
      <t>(fornecimento inicial e a cada 06 meses)</t>
    </r>
  </si>
  <si>
    <t>Óculos de segurança tipo soldador, para proteção no corte de grama</t>
  </si>
  <si>
    <t>Repelente de insetos em creme</t>
  </si>
  <si>
    <r>
      <rPr>
        <b/>
        <sz val="11"/>
        <color rgb="FF000000"/>
        <rFont val="Calibri"/>
        <family val="2"/>
        <charset val="1"/>
      </rPr>
      <t xml:space="preserve">1 unidade de 200 ml
</t>
    </r>
    <r>
      <rPr>
        <sz val="11"/>
        <color rgb="FF000000"/>
        <rFont val="Calibri"/>
        <family val="2"/>
        <charset val="1"/>
      </rPr>
      <t>(a cada 02 meses)</t>
    </r>
  </si>
  <si>
    <t>Avental de raspa de couro ou similar para corte de grama</t>
  </si>
  <si>
    <t>Luva de borracha nitrílica punho reto 33 cm de comprimento</t>
  </si>
  <si>
    <r>
      <rPr>
        <b/>
        <sz val="11"/>
        <color rgb="FF000000"/>
        <rFont val="Calibri"/>
        <family val="2"/>
        <charset val="1"/>
      </rPr>
      <t xml:space="preserve">2 pares
</t>
    </r>
    <r>
      <rPr>
        <sz val="11"/>
        <color rgb="FF000000"/>
        <rFont val="Calibri"/>
        <family val="2"/>
        <charset val="1"/>
      </rPr>
      <t>(fornecimento inicial e a cada 12 meses)</t>
    </r>
  </si>
  <si>
    <t>Total EPI's</t>
  </si>
  <si>
    <t>EPC's</t>
  </si>
  <si>
    <t>Quantidade (para uso coletivo)</t>
  </si>
  <si>
    <r>
      <rPr>
        <sz val="11"/>
        <color rgb="FF000000"/>
        <rFont val="Calibri"/>
        <family val="2"/>
        <charset val="1"/>
      </rPr>
      <t xml:space="preserve">Quantidade Total Ano
</t>
    </r>
    <r>
      <rPr>
        <b/>
        <sz val="8"/>
        <color rgb="FF000000"/>
        <rFont val="Calibri"/>
        <family val="2"/>
        <charset val="1"/>
      </rPr>
      <t>(freq. X qt.)</t>
    </r>
  </si>
  <si>
    <t>Protetor solar FPS 30 mínimo, proteção UVA/UVB, em bombona de 3 litros (embalagem econômica)</t>
  </si>
  <si>
    <t>Macacão para pulverização e/ou aplicação de inseticida</t>
  </si>
  <si>
    <r>
      <rPr>
        <b/>
        <sz val="11"/>
        <color rgb="FF000000"/>
        <rFont val="Calibri"/>
        <family val="2"/>
        <charset val="1"/>
      </rPr>
      <t xml:space="preserve">1 unidade
</t>
    </r>
    <r>
      <rPr>
        <sz val="11"/>
        <color rgb="FF000000"/>
        <rFont val="Calibri"/>
        <family val="2"/>
        <charset val="1"/>
      </rPr>
      <t>(fornecimento inicial e a cada 12 meses)</t>
    </r>
  </si>
  <si>
    <t>Máscara com filtro para pulverização e/ou aplicação de inseticida</t>
  </si>
  <si>
    <t>Total EPC's</t>
  </si>
  <si>
    <t xml:space="preserve">Total Uniformes e EPI's </t>
  </si>
  <si>
    <t>Veículos, Equipamentos e Ferramentas</t>
  </si>
  <si>
    <t>Quantidade</t>
  </si>
  <si>
    <t>DEPRECIAÇAO ANUAL
(Referência - Bens relacionados na Nomenclatura Comum do Mercosul - NCM / RFB</t>
  </si>
  <si>
    <t>CUSTO ANUAL MÁXIMO
(valor depreciação anual X Qtde.)
(R$)</t>
  </si>
  <si>
    <t>RATEIO MENSAL
Total
(R$)</t>
  </si>
  <si>
    <t>RATEIO MENSAL
por Empregado
(R$)</t>
  </si>
  <si>
    <r>
      <rPr>
        <sz val="11"/>
        <color rgb="FF000000"/>
        <rFont val="Calibri"/>
        <family val="2"/>
        <charset val="1"/>
      </rPr>
      <t xml:space="preserve">Veículo, em conformidade com as regulamentações de trânsito,  para transporte da equipe, dos materiais e equipamentos nos deslocamentos aos Sítios Arqueológicos, com as seguintes características mínimas:
Automóvel de passeio com capacidade de transporte de, no mínimo, 5 (cinco) pessoas e engate para reboque
ou
Camionete/utilitário leve com capacidade de transporte de, no mínimo, 5 (cinco) pessoas com caçamba e engate para reboque.
</t>
    </r>
    <r>
      <rPr>
        <i/>
        <sz val="11"/>
        <color rgb="FFFF0000"/>
        <rFont val="Calibri"/>
        <family val="2"/>
        <charset val="1"/>
      </rPr>
      <t xml:space="preserve">* cuto anual máximo considera +3% IPVA (Detran/RS) à depreciação anual
</t>
    </r>
  </si>
  <si>
    <t>5 anos
(20% a.a.)</t>
  </si>
  <si>
    <t>Reboque para veículo leve, para transporte dos materiais e equipamentos nos deslocamentos aos Sítios Arqueológicos, em conformidade com as regulamentações de trânsito, com as dimensões mínimas de 3,0m de comprimento x 1,5m de largura e paredes laterais (side wall) de no mínimo 80 cm de altura e tampa traseira removível</t>
  </si>
  <si>
    <r>
      <rPr>
        <sz val="11"/>
        <color rgb="FF000000"/>
        <rFont val="Calibri"/>
        <family val="2"/>
        <charset val="1"/>
      </rPr>
      <t xml:space="preserve">Trator com tração 4x4 ou 4x2, motor 4 tempos a diesel com potência entre 30 e 40cv, peso máximo 3.500kg (CNH "B"), em conformidade com as regulamentações de trânsito, com toldo para proteção do operador contra sol e intempéries, com engate cardan para roçadeira de arrasto e engate para carreta ou reboque.
</t>
    </r>
    <r>
      <rPr>
        <i/>
        <sz val="11"/>
        <color rgb="FFFF0000"/>
        <rFont val="Calibri"/>
        <family val="2"/>
        <charset val="1"/>
      </rPr>
      <t>* cuto anual máximo considera +3% IPVA (Detran/RS) à depreciação anual</t>
    </r>
  </si>
  <si>
    <t>4 anos
(25% a.a.)</t>
  </si>
  <si>
    <t>Reboque para trator modelo carreta agrícola com um eixo, feito em madeira, em conformidade com as regulamentações de trânsito aplicável para estradas vicinais da região de prestação dos serviços, com dimensões mínimas de 5,0m de comprimento x 2,0m de largura e paredes laterais (side wall) de no mínimo 30 cm de altura.</t>
  </si>
  <si>
    <t>10 anos
(10% a.a.)</t>
  </si>
  <si>
    <t>Roçadeira de arrasto com roda-guia traseira, regulagem de altura mínima de 40mm, duas ou quatro lâminas de corte e aletas laterais de segurança. O engate e a potência devem ser compatíveis com as do trator.</t>
  </si>
  <si>
    <t>Trator de pequeno porte (mini), com assento ajustável, lâminas acopladas, com largura de corte mínima de 100 cm, com regulagem de altura de corte, com recolhedor, partida elétrica, motor com mínimo de 20 hp a gasolina 4 tempos</t>
  </si>
  <si>
    <t>Motosserra a gasolina, de 2 a 6 hp, com sabre de 18" a 20”, com autorização legal de uso</t>
  </si>
  <si>
    <t>Podador em altura (motosserra com extensor), com mínimo de 1,3 hp a gasolina, com haste regulável, alcance 3 metros</t>
  </si>
  <si>
    <t>Roçadeira Costal a gasolina, com no mínimo de 2 hp, com kit de lâmina 3 pontas, carretel nylon e com serra, com cinto costal</t>
  </si>
  <si>
    <t>Cortador de Grama a gasolina, com no mínimo de 6 hp a gasolina 4 tempos, com recolhedor, sem tração,  com largura de corte de no mínimo 50 cm</t>
  </si>
  <si>
    <t>Podador de cerca viva, a gasolina, de 500 watt, com comprimento da lâmina de 550 mm</t>
  </si>
  <si>
    <t>Enxada larga, com cabo</t>
  </si>
  <si>
    <t>1Garfo/vassoura metálica regulável </t>
  </si>
  <si>
    <t>Pá de bico, com cabo Y</t>
  </si>
  <si>
    <t>Tesourão de poda 12”</t>
  </si>
  <si>
    <t>Carrinho de mão metálico com pneu e câmara</t>
  </si>
  <si>
    <t>Machado lenhador com cabo de madeira 90cm</t>
  </si>
  <si>
    <t>Cavadeira articulada com cabo de metal 120cm</t>
  </si>
  <si>
    <t>Facão para mato de 14” a 16”</t>
  </si>
  <si>
    <t>Foice roçadeira com cabo de madeira de 120cm</t>
  </si>
  <si>
    <t>Esmerilhadeira angular, 4.1/2 pol., de 600 a 1000 watts</t>
  </si>
  <si>
    <t>Jogo de chave de soquete estriado, mínimo 23 peças, ¾ polegadas</t>
  </si>
  <si>
    <t>Vassoura plástica para jardim
reposição semestral</t>
  </si>
  <si>
    <t>n/a</t>
  </si>
  <si>
    <t>Regador de metal 12 litros
reposição anual</t>
  </si>
  <si>
    <t>Total Veículos, Equipamentos e Ferramentas</t>
  </si>
  <si>
    <t>Custo Variável</t>
  </si>
  <si>
    <t>Item/Especificação</t>
  </si>
  <si>
    <r>
      <rPr>
        <sz val="11"/>
        <color rgb="FF000000"/>
        <rFont val="Calibri"/>
        <family val="2"/>
        <charset val="1"/>
      </rPr>
      <t xml:space="preserve">Quantidade máxima estimada </t>
    </r>
    <r>
      <rPr>
        <b/>
        <u/>
        <sz val="11"/>
        <color rgb="FF000000"/>
        <rFont val="Calibri"/>
        <family val="2"/>
        <charset val="1"/>
      </rPr>
      <t>ANUAL
(quantidades parceladas em duas entregas ao ano)
Obs.: Quantidade prevista que deverá ser paga somente  quando solicitado, possivelmente será solicitado 1 ou 2 vezes no primeiro ano.</t>
    </r>
  </si>
  <si>
    <t>Média
unidade
R$</t>
  </si>
  <si>
    <t>CUSTO ANUAL MÁXIMO
(R$)</t>
  </si>
  <si>
    <r>
      <rPr>
        <sz val="11"/>
        <color rgb="FF000000"/>
        <rFont val="Calibri"/>
        <family val="2"/>
        <charset val="1"/>
      </rPr>
      <t xml:space="preserve">Espécies vegetais frutíferas e suas respectivas quantidades máximas estimadas :
</t>
    </r>
    <r>
      <rPr>
        <b/>
        <sz val="8"/>
        <color rgb="FF000000"/>
        <rFont val="Calibri"/>
        <family val="2"/>
        <charset val="1"/>
      </rPr>
      <t>Mudas com altura em torno de 1,20m (conforme recomendação do Ministério da Agricultura)</t>
    </r>
  </si>
  <si>
    <t>Bergamoteiras:</t>
  </si>
  <si>
    <t>Comum sem enxerto – 20 mudas</t>
  </si>
  <si>
    <t>Caí, amad. Abr/Maio - 40 mudas</t>
  </si>
  <si>
    <t>Montenegrina, amad. Set - 25 mudas</t>
  </si>
  <si>
    <t>Murcott, amad. Ago - 25 mudas</t>
  </si>
  <si>
    <r>
      <rPr>
        <strike/>
        <sz val="11"/>
        <color rgb="FF000000"/>
        <rFont val="Calibri"/>
        <family val="2"/>
        <charset val="1"/>
      </rPr>
      <t>​</t>
    </r>
    <r>
      <rPr>
        <b/>
        <sz val="11"/>
        <color rgb="FF000000"/>
        <rFont val="Calibri"/>
        <family val="2"/>
        <charset val="1"/>
      </rPr>
      <t>Cidreira:</t>
    </r>
  </si>
  <si>
    <t>Citrus medica – 10 mudas</t>
  </si>
  <si>
    <t>Laranjeiras:</t>
  </si>
  <si>
    <t>Comum sem enxerto – 30 mudas</t>
  </si>
  <si>
    <t>Umbigo, amad. Maio/Jun - 15 mudas</t>
  </si>
  <si>
    <t>Umbigo M. Parnaso, amad. Ago/Set - 15 mudas</t>
  </si>
  <si>
    <t>Natal umbigo, amad. Out – 10 mudas</t>
  </si>
  <si>
    <t>Do céu, amad. Abr – 15 mudas</t>
  </si>
  <si>
    <t>Valência, amad. Nov/Dez - 15 mudas</t>
  </si>
  <si>
    <t>Limoeiro:</t>
  </si>
  <si>
    <t>​Ceciliano – 5 mudas</t>
  </si>
  <si>
    <t>Tahiti, sem semente – 5 mudas</t>
  </si>
  <si>
    <t>Galego, todo ano – 5 mudas</t>
  </si>
  <si>
    <t>Limão-cravo – 5 mudas</t>
  </si>
  <si>
    <t>​Limeira:</t>
  </si>
  <si>
    <t>​Persia doce, Jun. - 10 mudas</t>
  </si>
  <si>
    <r>
      <rPr>
        <sz val="11"/>
        <color rgb="FF000000"/>
        <rFont val="Calibri"/>
        <family val="2"/>
        <charset val="1"/>
      </rPr>
      <t>​</t>
    </r>
    <r>
      <rPr>
        <b/>
        <sz val="11"/>
        <color rgb="FF000000"/>
        <rFont val="Calibri"/>
        <family val="2"/>
        <charset val="1"/>
      </rPr>
      <t>Macieira:</t>
    </r>
  </si>
  <si>
    <t>Fuji vermelha – 5 mudas</t>
  </si>
  <si>
    <t>Calla vermelha – 5 mudas</t>
  </si>
  <si>
    <t>Pessegueiro:</t>
  </si>
  <si>
    <t>Vila Nova – 35 mudas</t>
  </si>
  <si>
    <t>Conserva – 35 mudas</t>
  </si>
  <si>
    <t>Diamante – 35 mudas</t>
  </si>
  <si>
    <t>Ágata - 40 mudas</t>
  </si>
  <si>
    <t>Pereira:</t>
  </si>
  <si>
    <t>Kiefer (perâ-pau) - 4 mudas</t>
  </si>
  <si>
    <t>Smith (pêra d’água) - 4 mudas</t>
  </si>
  <si>
    <t>Figueiros:</t>
  </si>
  <si>
    <t>Figo roxo – 5 mudas</t>
  </si>
  <si>
    <t>Figo branco – 5 mudas</t>
  </si>
  <si>
    <t>Caquizeiro:</t>
  </si>
  <si>
    <t>Caqui Fuyu – 5 mudas</t>
  </si>
  <si>
    <t>Caqui Kioto – 5 mudas</t>
  </si>
  <si>
    <t>Pitangueira:</t>
  </si>
  <si>
    <t>Pitanga vermelha – 5 mudas</t>
  </si>
  <si>
    <t>Total Espécies Vegetais Frutíferas</t>
  </si>
  <si>
    <r>
      <rPr>
        <sz val="11"/>
        <color rgb="FF000000"/>
        <rFont val="Calibri"/>
        <family val="2"/>
        <charset val="1"/>
      </rPr>
      <t xml:space="preserve">Espécies vegetais diversas e suas respectivas quantidades máximas estimadas:
</t>
    </r>
    <r>
      <rPr>
        <b/>
        <sz val="8"/>
        <color rgb="FF000000"/>
        <rFont val="Calibri"/>
        <family val="2"/>
        <charset val="1"/>
      </rPr>
      <t>Mudas com altura entre 0,70 cm e 1,20m</t>
    </r>
  </si>
  <si>
    <t>Timbaúva – 15 mudas</t>
  </si>
  <si>
    <t>Figueira – 5 mudas</t>
  </si>
  <si>
    <t>Caliandra – 100 mudas​</t>
  </si>
  <si>
    <t>Insumos Diversos Fornecimento Anual</t>
  </si>
  <si>
    <t>Item / Especificação</t>
  </si>
  <si>
    <t>Unidade</t>
  </si>
  <si>
    <r>
      <rPr>
        <sz val="11"/>
        <color rgb="FF000000"/>
        <rFont val="Calibri"/>
        <family val="2"/>
        <charset val="1"/>
      </rPr>
      <t xml:space="preserve">Quantidade máxima estimada </t>
    </r>
    <r>
      <rPr>
        <b/>
        <sz val="11"/>
        <color rgb="FF000000"/>
        <rFont val="Calibri"/>
        <family val="2"/>
        <charset val="1"/>
      </rPr>
      <t>ANUAL</t>
    </r>
  </si>
  <si>
    <t>CUSTO ANUAL MÁXIMO
(Média X Qt. Anual)
(R$)</t>
  </si>
  <si>
    <t>Adubo orgânico puro, de excremento de ave</t>
  </si>
  <si>
    <t>Kg</t>
  </si>
  <si>
    <t>Adubo Químico, composição 5-20-20</t>
  </si>
  <si>
    <t>Calcário</t>
  </si>
  <si>
    <t>Tonelada</t>
  </si>
  <si>
    <t>Inseticida/cupinicida para controle e combate a formigas e a cupins de solo ou subterrâneos. Tipo granulado para formigas</t>
  </si>
  <si>
    <t>Veneno para vegetação, tipo herbicida secante</t>
  </si>
  <si>
    <t>Litro</t>
  </si>
  <si>
    <t>Sacos de Lixo 100 litros</t>
  </si>
  <si>
    <t>unidade</t>
  </si>
  <si>
    <t>Disco para Esmerilhadeira</t>
  </si>
  <si>
    <t>Total Insumos Diversos Fornecimento Anual</t>
  </si>
  <si>
    <t>Insumos Diversos Fornecimento Mensal</t>
  </si>
  <si>
    <r>
      <rPr>
        <sz val="11"/>
        <color rgb="FF000000"/>
        <rFont val="Calibri"/>
        <family val="2"/>
        <charset val="1"/>
      </rPr>
      <t xml:space="preserve">Quantidade máxima estimada </t>
    </r>
    <r>
      <rPr>
        <b/>
        <u/>
        <sz val="11"/>
        <color rgb="FF000000"/>
        <rFont val="Calibri"/>
        <family val="2"/>
        <charset val="1"/>
      </rPr>
      <t>MENSAL</t>
    </r>
  </si>
  <si>
    <t>CUSTO ANUAL MÁXIMO
(Média X Qt. Mensal X 12)
(R$)</t>
  </si>
  <si>
    <t>Fio de nylon para roçadeiras</t>
  </si>
  <si>
    <t>Rolo de 120 metros</t>
  </si>
  <si>
    <t>Gasolina comum</t>
  </si>
  <si>
    <t>Gasolina Aditivada</t>
  </si>
  <si>
    <t>Óleo 2 tempos</t>
  </si>
  <si>
    <t>Óleo 4 tempos</t>
  </si>
  <si>
    <t>Diesel (trator)</t>
  </si>
  <si>
    <t>Total Insumos Diversos Fornecimento Mensal</t>
  </si>
  <si>
    <t>Total Anual Máximo de Insumos Variáveis
(Fornecimento sob demanda da fiscalização)</t>
  </si>
  <si>
    <t>.</t>
  </si>
  <si>
    <t>Quadro Resumo do Custo Mensal por Empregado, Valor Mensal dos Serviços e Valor Global da Proposta</t>
  </si>
  <si>
    <t>Pregão: XXX/23</t>
  </si>
  <si>
    <t>Processo:  01512.000369/2023-18</t>
  </si>
  <si>
    <t>Serviço</t>
  </si>
  <si>
    <t>Valores</t>
  </si>
  <si>
    <t>Local</t>
  </si>
  <si>
    <t>Descrição do Posto</t>
  </si>
  <si>
    <t>Jardineiro (São Miguel das Missões)</t>
  </si>
  <si>
    <r>
      <rPr>
        <sz val="11"/>
        <rFont val="Arial"/>
        <family val="2"/>
        <charset val="1"/>
      </rPr>
      <t xml:space="preserve">Posto 44 horas semanais
</t>
    </r>
    <r>
      <rPr>
        <b/>
        <sz val="9"/>
        <color rgb="FFFF0000"/>
        <rFont val="Arial"/>
        <family val="2"/>
        <charset val="1"/>
      </rPr>
      <t>(Seg à Sex)</t>
    </r>
  </si>
  <si>
    <t>Jardineiro (Entre Ijuís)</t>
  </si>
  <si>
    <t>Jardineiro (São Luiz Gonzaga)</t>
  </si>
  <si>
    <t>Total Global Serviços</t>
  </si>
  <si>
    <t>Valor Anual 
Máximo Previsto</t>
  </si>
  <si>
    <t>Total da Proposta Para 12 Meses</t>
  </si>
  <si>
    <t>Processo nº: 01512.000369/2023-18</t>
  </si>
  <si>
    <t>Jardinagem</t>
  </si>
  <si>
    <t>VALOR GLOBAL DA PROPOSTA  (Excetuando Custos Variáveis)</t>
  </si>
  <si>
    <t>QUADRO DEMONSTRATIVO DO VALOR GLOBAL DA PROPOSTA (Excetuando Custos Variáveis)</t>
  </si>
  <si>
    <t>Serviço continuado de jardinagem, manutenção e conservação de jardins, áreas verdes e solos no Parque Histórico Nacional das Missões</t>
  </si>
  <si>
    <t>ITEM</t>
  </si>
  <si>
    <t>ESECIFICAÇÃO</t>
  </si>
  <si>
    <t>LOCALIDADE</t>
  </si>
  <si>
    <t>QUANTIDADE</t>
  </si>
  <si>
    <t>Entre ijuís / RS</t>
  </si>
  <si>
    <t>12 meses</t>
  </si>
  <si>
    <r>
      <rPr>
        <b/>
        <sz val="12"/>
        <rFont val="Arial"/>
        <family val="2"/>
      </rPr>
      <t>Totais</t>
    </r>
    <r>
      <rPr>
        <b/>
        <sz val="10"/>
        <rFont val="Arial"/>
        <family val="2"/>
      </rPr>
      <t xml:space="preserve">
</t>
    </r>
    <r>
      <rPr>
        <b/>
        <i/>
        <sz val="9"/>
        <color rgb="FFFF0000"/>
        <rFont val="Arial"/>
        <family val="2"/>
      </rPr>
      <t>* Para fins de elaboração da proposta os custos variáveis (insumos) serão alocados integralmente no item 1 - Localidade São Miguel das Missões, base operacional dos serviços, onde o material, quando solicitado, será entregue e acondicionado</t>
    </r>
    <r>
      <rPr>
        <b/>
        <sz val="10"/>
        <rFont val="Arial"/>
        <family val="2"/>
      </rPr>
      <t xml:space="preserve">
</t>
    </r>
  </si>
  <si>
    <t>DETALHAMENTO DA PROPOSTA</t>
  </si>
  <si>
    <t xml:space="preserve">VALOR 
UNITÁRIO MENSAL MÁXIMO ESTIMADO </t>
  </si>
  <si>
    <t xml:space="preserve">VALOR TOTAL (ANUAL) MÁXIMO ESTIMADO </t>
  </si>
  <si>
    <r>
      <rPr>
        <sz val="12"/>
        <rFont val="Arial"/>
        <family val="2"/>
      </rPr>
      <t>1</t>
    </r>
    <r>
      <rPr>
        <sz val="10"/>
        <rFont val="Arial"/>
        <family val="2"/>
        <charset val="1"/>
      </rPr>
      <t xml:space="preserve">
</t>
    </r>
  </si>
  <si>
    <r>
      <rPr>
        <sz val="12"/>
        <rFont val="Arial"/>
        <family val="2"/>
      </rPr>
      <t>2</t>
    </r>
    <r>
      <rPr>
        <sz val="10"/>
        <rFont val="Arial"/>
        <family val="2"/>
        <charset val="1"/>
      </rPr>
      <t xml:space="preserve">
</t>
    </r>
  </si>
  <si>
    <r>
      <rPr>
        <sz val="12"/>
        <rFont val="Arial"/>
        <family val="2"/>
      </rPr>
      <t>3</t>
    </r>
    <r>
      <rPr>
        <sz val="10"/>
        <rFont val="Arial"/>
        <family val="2"/>
        <charset val="1"/>
      </rPr>
      <t xml:space="preserve">
</t>
    </r>
  </si>
  <si>
    <t>* (CUSTO FIXO
 + 1/12 doVARIÁVEL)</t>
  </si>
  <si>
    <t>* (CUSTO FIXO
 + VARIÁVEL)</t>
  </si>
  <si>
    <t xml:space="preserve">Modelo de Apresentação da Proposta
</t>
  </si>
  <si>
    <t>Licitante: xxxxxxxx</t>
  </si>
  <si>
    <t xml:space="preserve">Custo Fixo (A) </t>
  </si>
  <si>
    <t>Quantidade
(D)</t>
  </si>
  <si>
    <t>Valor Mensal
Por Posto
(E)</t>
  </si>
  <si>
    <t>Valor Mensal 
Total
F= (D x E)</t>
  </si>
  <si>
    <t>Valor Anual 
Total
G= (F x 12)</t>
  </si>
  <si>
    <r>
      <t xml:space="preserve">Posto 44 horas semanais
</t>
    </r>
    <r>
      <rPr>
        <b/>
        <sz val="9"/>
        <color rgb="FFFF0000"/>
        <rFont val="Arial"/>
        <family val="2"/>
      </rPr>
      <t>(Seg à Sex)</t>
    </r>
  </si>
  <si>
    <t>Custo Variável (B)</t>
  </si>
  <si>
    <t>Espécies Vegetais Frutíferas (sob demanda) (H)</t>
  </si>
  <si>
    <t>Espécies Vegetais Diversas (sob demanda) (I)</t>
  </si>
  <si>
    <t>Insumos Diversos Fornecimento Anual (sob demanda) (J)</t>
  </si>
  <si>
    <t>Insumos Diversos Fornecimento Mensal (sob demanda) (K)</t>
  </si>
  <si>
    <r>
      <t xml:space="preserve">Custo Variável Anual Máximo Estimado = H + I + J + K
</t>
    </r>
    <r>
      <rPr>
        <b/>
        <sz val="9"/>
        <color rgb="FFFF0000"/>
        <rFont val="Arial"/>
        <family val="2"/>
      </rPr>
      <t>* Para fins de elaboração da proposta os custos variáveis (insumos) serão alocados integralmente no item 1 - Localidade São Miguel das Missões, base operacional dos serviços, onde o material, quando solicitado, será entregue e acondicionado</t>
    </r>
  </si>
  <si>
    <r>
      <t xml:space="preserve">Valor Global da Proposta (C)
</t>
    </r>
    <r>
      <rPr>
        <b/>
        <sz val="11"/>
        <rFont val="Arial"/>
        <family val="2"/>
      </rPr>
      <t>(para 12 meses)</t>
    </r>
  </si>
  <si>
    <t>Valor Anual Total - Custo Fixo (A)</t>
  </si>
  <si>
    <t>Valor Anual Máximo Previsto - Custo Variável (B)</t>
  </si>
  <si>
    <r>
      <t xml:space="preserve">Valor Global Anual da Proposta (C = A + B) </t>
    </r>
    <r>
      <rPr>
        <b/>
        <sz val="18"/>
        <color rgb="FFFF0000"/>
        <rFont val="Arial"/>
        <family val="2"/>
      </rPr>
      <t>*</t>
    </r>
  </si>
  <si>
    <r>
      <rPr>
        <b/>
        <i/>
        <sz val="18"/>
        <color rgb="FFFF0000"/>
        <rFont val="Arial"/>
        <family val="2"/>
      </rPr>
      <t>*</t>
    </r>
    <r>
      <rPr>
        <i/>
        <sz val="12"/>
        <color rgb="FFFF0000"/>
        <rFont val="Arial"/>
        <family val="2"/>
      </rPr>
      <t xml:space="preserve"> O Valor Global Anual da Proposta (Custo Fixo + Custo Variável) constitui critério de aceitabilidade das propostas</t>
    </r>
  </si>
  <si>
    <t>Preço total : R$__________ ( ____________________________)</t>
  </si>
  <si>
    <t>Validade da proposta: 60 (sessenta) dias</t>
  </si>
  <si>
    <t>Nome do Banco:                                    Código do Banco</t>
  </si>
  <si>
    <t>Nome da Agência:                                  Código da Agência:</t>
  </si>
  <si>
    <t>Número da Conta-Corrente:</t>
  </si>
  <si>
    <t>Porto Alegre, ____ de ______________ de 20____.</t>
  </si>
  <si>
    <t>Identificação do responsável / Empresa:</t>
  </si>
  <si>
    <t>Assinatura:</t>
  </si>
  <si>
    <t>Custo Fixo (A)</t>
  </si>
  <si>
    <r>
      <t xml:space="preserve">Custo Variável Anual Máximo Estimado = H + I + J + K 
</t>
    </r>
    <r>
      <rPr>
        <b/>
        <i/>
        <sz val="9"/>
        <color rgb="FFFF0000"/>
        <rFont val="Arial"/>
        <family val="2"/>
      </rPr>
      <t>* Para fins de elaboração da proposta os custos variáveis (insumos) serão alocados integralmente no item 1 - Localidade São Miguel das Missões, base operacional dos serviços, onde o material, quando solicitado, será entregue e acondicionado</t>
    </r>
  </si>
  <si>
    <r>
      <t xml:space="preserve">Valor Global da Proposta (C)
</t>
    </r>
    <r>
      <rPr>
        <b/>
        <sz val="11"/>
        <rFont val="Arial"/>
        <family val="2"/>
        <charset val="1"/>
      </rPr>
      <t>(para 12 meses)</t>
    </r>
  </si>
  <si>
    <t>Nota: Embora a CCT da categoria estabeleça o adicional de insalubridade em grau médio (vinte por cento) para a função de Jardineiro (CBO 6220-10), a especificidade do serviço em questão envolve o manuseio e a aplicação regular e não eventual de adubos químicos, inseticidas, cupinicidas e herbicídas, situação em que a jurisprudência consolidada recomenda a percepção de insalubridade em grau máximo (quarenta por cento), valor que deve ser cotado obrigatoriamente na planilha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</si>
</sst>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_-&quot;R$ &quot;* #,##0.00_-;&quot;-R$ &quot;* #,##0.00_-;_-&quot;R$ &quot;* \-??_-;_-@_-"/>
    <numFmt numFmtId="165" formatCode="[$-416]General"/>
    <numFmt numFmtId="166" formatCode="_(* #,##0.00_);_(* \(#,##0.00\);_(* \-??_);_(@_)"/>
    <numFmt numFmtId="167" formatCode="_-* #,##0.00_-;\-* #,##0.00_-;_-* \-??_-;_-@_-"/>
    <numFmt numFmtId="168" formatCode="[$-416]d/m/yyyy"/>
    <numFmt numFmtId="169" formatCode="&quot;R$ &quot;#,##0.00"/>
    <numFmt numFmtId="170" formatCode="d/m/yyyy"/>
    <numFmt numFmtId="171" formatCode="0.0"/>
    <numFmt numFmtId="172" formatCode="_-* #,##0_-;\-* #,##0_-;_-* \-??_-;_-@_-"/>
    <numFmt numFmtId="173" formatCode="_(* #,##0.00_);_(* \(#,##0.00\);_(* &quot;-&quot;??_);_(@_)"/>
  </numFmts>
  <fonts count="59" x14ac:knownFonts="1">
    <font>
      <sz val="11"/>
      <color rgb="FF000000"/>
      <name val="Calibri"/>
      <family val="2"/>
      <charset val="1"/>
    </font>
    <font>
      <sz val="11"/>
      <color theme="1"/>
      <name val="Calibri"/>
      <family val="2"/>
      <scheme val="minor"/>
    </font>
    <font>
      <sz val="10"/>
      <name val="Arial"/>
      <family val="2"/>
      <charset val="1"/>
    </font>
    <font>
      <sz val="10"/>
      <color rgb="FF000000"/>
      <name val="Arial"/>
      <family val="2"/>
      <charset val="1"/>
    </font>
    <font>
      <b/>
      <sz val="12"/>
      <color rgb="FF000000"/>
      <name val="Arial"/>
      <family val="2"/>
      <charset val="1"/>
    </font>
    <font>
      <b/>
      <sz val="10"/>
      <color rgb="FF000000"/>
      <name val="Arial"/>
      <family val="2"/>
      <charset val="1"/>
    </font>
    <font>
      <sz val="10"/>
      <color rgb="FFFF0000"/>
      <name val="Arial"/>
      <family val="2"/>
      <charset val="1"/>
    </font>
    <font>
      <b/>
      <sz val="10"/>
      <name val="Arial"/>
      <family val="2"/>
      <charset val="1"/>
    </font>
    <font>
      <b/>
      <sz val="10"/>
      <color rgb="FFFF0000"/>
      <name val="Arial"/>
      <family val="2"/>
      <charset val="1"/>
    </font>
    <font>
      <i/>
      <sz val="8"/>
      <color rgb="FFFF0000"/>
      <name val="Arial"/>
      <family val="2"/>
      <charset val="1"/>
    </font>
    <font>
      <i/>
      <sz val="9"/>
      <color rgb="FFFF0000"/>
      <name val="Arial"/>
      <family val="2"/>
      <charset val="1"/>
    </font>
    <font>
      <sz val="8"/>
      <color rgb="FF000000"/>
      <name val="Arial"/>
      <family val="2"/>
      <charset val="1"/>
    </font>
    <font>
      <strike/>
      <sz val="10"/>
      <color rgb="FF000000"/>
      <name val="Arial"/>
      <family val="2"/>
      <charset val="1"/>
    </font>
    <font>
      <sz val="9"/>
      <name val="Arial"/>
      <family val="2"/>
      <charset val="1"/>
    </font>
    <font>
      <sz val="8"/>
      <color rgb="FFFF0000"/>
      <name val="Arial"/>
      <family val="2"/>
      <charset val="1"/>
    </font>
    <font>
      <b/>
      <i/>
      <sz val="10"/>
      <name val="Arial"/>
      <family val="2"/>
      <charset val="1"/>
    </font>
    <font>
      <b/>
      <u/>
      <sz val="10"/>
      <name val="Arial"/>
      <family val="2"/>
      <charset val="1"/>
    </font>
    <font>
      <u/>
      <sz val="10"/>
      <name val="Arial"/>
      <family val="2"/>
      <charset val="1"/>
    </font>
    <font>
      <b/>
      <i/>
      <u/>
      <sz val="10"/>
      <name val="Arial"/>
      <family val="2"/>
      <charset val="1"/>
    </font>
    <font>
      <b/>
      <sz val="11"/>
      <color rgb="FF000000"/>
      <name val="Calibri"/>
      <family val="2"/>
      <charset val="1"/>
    </font>
    <font>
      <b/>
      <sz val="8"/>
      <color rgb="FF000000"/>
      <name val="Calibri"/>
      <family val="2"/>
      <charset val="1"/>
    </font>
    <font>
      <u/>
      <sz val="11"/>
      <color rgb="FF000000"/>
      <name val="Calibri"/>
      <family val="2"/>
      <charset val="1"/>
    </font>
    <font>
      <i/>
      <sz val="11"/>
      <color rgb="FFFF0000"/>
      <name val="Calibri"/>
      <family val="2"/>
      <charset val="1"/>
    </font>
    <font>
      <b/>
      <u/>
      <sz val="11"/>
      <color rgb="FF000000"/>
      <name val="Calibri"/>
      <family val="2"/>
      <charset val="1"/>
    </font>
    <font>
      <strike/>
      <sz val="11"/>
      <color rgb="FF000000"/>
      <name val="Calibri"/>
      <family val="2"/>
      <charset val="1"/>
    </font>
    <font>
      <sz val="20"/>
      <name val="Arial"/>
      <family val="2"/>
      <charset val="1"/>
    </font>
    <font>
      <sz val="16"/>
      <name val="Arial"/>
      <family val="2"/>
      <charset val="1"/>
    </font>
    <font>
      <b/>
      <sz val="12"/>
      <name val="Arial"/>
      <family val="2"/>
      <charset val="1"/>
    </font>
    <font>
      <b/>
      <sz val="16"/>
      <name val="Arial"/>
      <family val="2"/>
      <charset val="1"/>
    </font>
    <font>
      <b/>
      <sz val="18"/>
      <name val="Arial"/>
      <family val="2"/>
      <charset val="1"/>
    </font>
    <font>
      <b/>
      <sz val="11"/>
      <name val="Arial"/>
      <family val="2"/>
      <charset val="1"/>
    </font>
    <font>
      <sz val="11"/>
      <name val="Arial"/>
      <family val="2"/>
      <charset val="1"/>
    </font>
    <font>
      <b/>
      <sz val="9"/>
      <color rgb="FFFF0000"/>
      <name val="Arial"/>
      <family val="2"/>
      <charset val="1"/>
    </font>
    <font>
      <i/>
      <sz val="11"/>
      <name val="Arial"/>
      <family val="2"/>
      <charset val="1"/>
    </font>
    <font>
      <b/>
      <i/>
      <sz val="11"/>
      <name val="Arial"/>
      <family val="2"/>
      <charset val="1"/>
    </font>
    <font>
      <b/>
      <i/>
      <sz val="12"/>
      <name val="Arial"/>
      <family val="2"/>
      <charset val="1"/>
    </font>
    <font>
      <sz val="12"/>
      <name val="Arial"/>
      <family val="2"/>
      <charset val="1"/>
    </font>
    <font>
      <sz val="11"/>
      <color rgb="FF000000"/>
      <name val="Calibri"/>
      <family val="2"/>
      <charset val="1"/>
    </font>
    <font>
      <b/>
      <i/>
      <sz val="9"/>
      <color rgb="FFFF0000"/>
      <name val="Arial"/>
      <family val="2"/>
    </font>
    <font>
      <b/>
      <sz val="10"/>
      <name val="Arial"/>
      <family val="2"/>
    </font>
    <font>
      <sz val="12"/>
      <name val="Arial"/>
      <family val="2"/>
    </font>
    <font>
      <b/>
      <sz val="12"/>
      <name val="Arial"/>
      <family val="2"/>
    </font>
    <font>
      <sz val="10"/>
      <name val="Arial"/>
      <family val="2"/>
    </font>
    <font>
      <b/>
      <sz val="8"/>
      <name val="Arial"/>
      <family val="2"/>
    </font>
    <font>
      <sz val="10"/>
      <color theme="1"/>
      <name val="Arial"/>
      <family val="2"/>
    </font>
    <font>
      <sz val="20"/>
      <name val="Arial"/>
      <family val="2"/>
    </font>
    <font>
      <sz val="16"/>
      <name val="Arial"/>
      <family val="2"/>
    </font>
    <font>
      <b/>
      <sz val="16"/>
      <name val="Arial"/>
      <family val="2"/>
    </font>
    <font>
      <b/>
      <sz val="18"/>
      <name val="Arial"/>
      <family val="2"/>
    </font>
    <font>
      <b/>
      <sz val="11"/>
      <name val="Arial"/>
      <family val="2"/>
    </font>
    <font>
      <sz val="11"/>
      <name val="Arial"/>
      <family val="2"/>
    </font>
    <font>
      <b/>
      <sz val="9"/>
      <color rgb="FFFF0000"/>
      <name val="Arial"/>
      <family val="2"/>
    </font>
    <font>
      <i/>
      <sz val="11"/>
      <name val="Arial"/>
      <family val="2"/>
    </font>
    <font>
      <b/>
      <i/>
      <sz val="12"/>
      <name val="Arial"/>
      <family val="2"/>
    </font>
    <font>
      <b/>
      <i/>
      <sz val="11"/>
      <name val="Arial"/>
      <family val="2"/>
    </font>
    <font>
      <b/>
      <sz val="18"/>
      <color rgb="FFFF0000"/>
      <name val="Arial"/>
      <family val="2"/>
    </font>
    <font>
      <i/>
      <sz val="12"/>
      <color rgb="FFFF0000"/>
      <name val="Arial"/>
      <family val="2"/>
    </font>
    <font>
      <b/>
      <i/>
      <sz val="18"/>
      <color rgb="FFFF0000"/>
      <name val="Arial"/>
      <family val="2"/>
    </font>
    <font>
      <sz val="24"/>
      <name val="Arial"/>
      <family val="2"/>
    </font>
  </fonts>
  <fills count="13">
    <fill>
      <patternFill patternType="none"/>
    </fill>
    <fill>
      <patternFill patternType="gray125"/>
    </fill>
    <fill>
      <patternFill patternType="solid">
        <fgColor rgb="FFFFFFFF"/>
        <bgColor rgb="FFF2F2F2"/>
      </patternFill>
    </fill>
    <fill>
      <patternFill patternType="solid">
        <fgColor rgb="FFB4C7E7"/>
        <bgColor rgb="FFC0C0C0"/>
      </patternFill>
    </fill>
    <fill>
      <patternFill patternType="solid">
        <fgColor rgb="FFC0C0C0"/>
        <bgColor rgb="FFBFBFBF"/>
      </patternFill>
    </fill>
    <fill>
      <patternFill patternType="solid">
        <fgColor rgb="FFFFFF00"/>
        <bgColor rgb="FFFFFF00"/>
      </patternFill>
    </fill>
    <fill>
      <patternFill patternType="solid">
        <fgColor rgb="FFD9D9D9"/>
        <bgColor rgb="FFB4C7E7"/>
      </patternFill>
    </fill>
    <fill>
      <patternFill patternType="solid">
        <fgColor rgb="FFF2F2F2"/>
        <bgColor rgb="FFFFFFFF"/>
      </patternFill>
    </fill>
    <fill>
      <patternFill patternType="solid">
        <fgColor rgb="FFBFBFBF"/>
        <bgColor rgb="FFC0C0C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4">
    <xf numFmtId="0" fontId="0" fillId="0" borderId="0"/>
    <xf numFmtId="167" fontId="37" fillId="0" borderId="0" applyBorder="0" applyProtection="0"/>
    <xf numFmtId="164" fontId="37" fillId="0" borderId="0" applyBorder="0" applyProtection="0"/>
    <xf numFmtId="164" fontId="37" fillId="0" borderId="0" applyBorder="0" applyProtection="0"/>
    <xf numFmtId="0" fontId="2" fillId="0" borderId="0"/>
    <xf numFmtId="0" fontId="3" fillId="0" borderId="0"/>
    <xf numFmtId="165" fontId="37" fillId="0" borderId="0"/>
    <xf numFmtId="0" fontId="37" fillId="0" borderId="0"/>
    <xf numFmtId="9" fontId="37" fillId="0" borderId="0" applyBorder="0" applyProtection="0"/>
    <xf numFmtId="166" fontId="37" fillId="0" borderId="0" applyBorder="0" applyProtection="0"/>
    <xf numFmtId="167" fontId="37" fillId="0" borderId="0" applyBorder="0" applyProtection="0"/>
    <xf numFmtId="0" fontId="44" fillId="0" borderId="0"/>
    <xf numFmtId="0" fontId="42" fillId="0" borderId="0"/>
    <xf numFmtId="0" fontId="1" fillId="0" borderId="0"/>
  </cellStyleXfs>
  <cellXfs count="341">
    <xf numFmtId="0" fontId="0" fillId="0" borderId="0" xfId="0"/>
    <xf numFmtId="0" fontId="3" fillId="0" borderId="0" xfId="7" applyFont="1" applyAlignment="1" applyProtection="1">
      <alignment horizontal="center"/>
      <protection locked="0"/>
    </xf>
    <xf numFmtId="0" fontId="3" fillId="0" borderId="0" xfId="7" applyFont="1" applyProtection="1">
      <protection locked="0"/>
    </xf>
    <xf numFmtId="0" fontId="3" fillId="2" borderId="0" xfId="7" applyFont="1" applyFill="1" applyProtection="1">
      <protection locked="0"/>
    </xf>
    <xf numFmtId="0" fontId="3" fillId="2" borderId="0" xfId="7" applyFont="1" applyFill="1" applyAlignment="1" applyProtection="1">
      <alignment horizontal="center"/>
    </xf>
    <xf numFmtId="0" fontId="2" fillId="2" borderId="0" xfId="7" applyFont="1" applyFill="1" applyAlignment="1" applyProtection="1">
      <alignment horizontal="left"/>
    </xf>
    <xf numFmtId="0" fontId="2" fillId="2" borderId="0" xfId="7" applyFont="1" applyFill="1" applyAlignment="1" applyProtection="1"/>
    <xf numFmtId="0" fontId="3" fillId="0" borderId="0" xfId="7" applyFont="1" applyAlignment="1" applyProtection="1">
      <protection locked="0"/>
    </xf>
    <xf numFmtId="0" fontId="2" fillId="2" borderId="0" xfId="7" applyFont="1" applyFill="1" applyBorder="1" applyAlignment="1" applyProtection="1">
      <alignment horizontal="center"/>
    </xf>
    <xf numFmtId="0" fontId="5" fillId="2" borderId="0" xfId="7" applyFont="1" applyFill="1" applyProtection="1">
      <protection locked="0"/>
    </xf>
    <xf numFmtId="0" fontId="3" fillId="2" borderId="1" xfId="7" applyFont="1" applyFill="1" applyBorder="1" applyAlignment="1" applyProtection="1">
      <alignment horizontal="center"/>
    </xf>
    <xf numFmtId="0" fontId="2" fillId="2" borderId="1" xfId="7" applyFont="1" applyFill="1" applyBorder="1" applyAlignment="1" applyProtection="1">
      <alignment horizontal="center"/>
    </xf>
    <xf numFmtId="0" fontId="3" fillId="2" borderId="2" xfId="7" applyFont="1" applyFill="1" applyBorder="1" applyAlignment="1" applyProtection="1">
      <alignment horizontal="center"/>
    </xf>
    <xf numFmtId="0" fontId="3" fillId="2" borderId="2" xfId="7" applyFont="1" applyFill="1" applyBorder="1" applyAlignment="1" applyProtection="1"/>
    <xf numFmtId="0" fontId="3" fillId="2" borderId="3" xfId="7" applyFont="1" applyFill="1" applyBorder="1" applyAlignment="1" applyProtection="1"/>
    <xf numFmtId="0" fontId="3" fillId="2" borderId="4" xfId="7" applyFont="1" applyFill="1" applyBorder="1" applyAlignment="1" applyProtection="1"/>
    <xf numFmtId="0" fontId="3" fillId="0" borderId="1" xfId="7" applyFont="1" applyBorder="1" applyAlignment="1" applyProtection="1">
      <alignment horizontal="center"/>
    </xf>
    <xf numFmtId="164" fontId="3" fillId="2" borderId="0" xfId="7" applyNumberFormat="1" applyFont="1" applyFill="1" applyAlignment="1" applyProtection="1">
      <protection locked="0"/>
    </xf>
    <xf numFmtId="0" fontId="5" fillId="4" borderId="1" xfId="7" applyFont="1" applyFill="1" applyBorder="1" applyAlignment="1" applyProtection="1">
      <alignment horizontal="center"/>
    </xf>
    <xf numFmtId="164" fontId="2" fillId="0" borderId="1" xfId="2" applyFont="1" applyBorder="1" applyAlignment="1" applyProtection="1">
      <alignment horizontal="left"/>
    </xf>
    <xf numFmtId="0" fontId="6" fillId="2" borderId="0" xfId="7" applyFont="1" applyFill="1" applyProtection="1">
      <protection locked="0"/>
    </xf>
    <xf numFmtId="0" fontId="2" fillId="0" borderId="1" xfId="7" applyFont="1" applyBorder="1" applyAlignment="1" applyProtection="1">
      <alignment horizontal="center"/>
    </xf>
    <xf numFmtId="0" fontId="2" fillId="2" borderId="2" xfId="7" applyFont="1" applyFill="1" applyBorder="1" applyAlignment="1" applyProtection="1"/>
    <xf numFmtId="0" fontId="2" fillId="2" borderId="3" xfId="7" applyFont="1" applyFill="1" applyBorder="1" applyAlignment="1" applyProtection="1"/>
    <xf numFmtId="0" fontId="2" fillId="2" borderId="4" xfId="7" applyFont="1" applyFill="1" applyBorder="1" applyAlignment="1" applyProtection="1"/>
    <xf numFmtId="164" fontId="3" fillId="0" borderId="1" xfId="2" applyFont="1" applyBorder="1" applyProtection="1"/>
    <xf numFmtId="9" fontId="3" fillId="0" borderId="1" xfId="8" applyFont="1" applyBorder="1" applyAlignment="1" applyProtection="1">
      <alignment horizontal="center"/>
    </xf>
    <xf numFmtId="0" fontId="3" fillId="2" borderId="0" xfId="7" applyFont="1" applyFill="1" applyAlignment="1" applyProtection="1">
      <alignment horizontal="left"/>
      <protection locked="0"/>
    </xf>
    <xf numFmtId="0" fontId="3" fillId="2" borderId="1" xfId="7" applyFont="1" applyFill="1" applyBorder="1" applyAlignment="1" applyProtection="1">
      <alignment horizontal="center" vertical="center"/>
    </xf>
    <xf numFmtId="0" fontId="3" fillId="0" borderId="0" xfId="7" applyFont="1"/>
    <xf numFmtId="164" fontId="5" fillId="4" borderId="1" xfId="2" applyFont="1" applyFill="1" applyBorder="1" applyAlignment="1" applyProtection="1">
      <alignment horizontal="left"/>
    </xf>
    <xf numFmtId="164" fontId="3" fillId="2" borderId="0" xfId="7" applyNumberFormat="1" applyFont="1" applyFill="1" applyProtection="1">
      <protection locked="0"/>
    </xf>
    <xf numFmtId="0" fontId="10" fillId="2" borderId="0" xfId="7" applyFont="1" applyFill="1" applyBorder="1" applyAlignment="1" applyProtection="1">
      <alignment horizontal="left"/>
    </xf>
    <xf numFmtId="0" fontId="5" fillId="4" borderId="1" xfId="7" applyFont="1" applyFill="1" applyBorder="1" applyAlignment="1" applyProtection="1"/>
    <xf numFmtId="10" fontId="3" fillId="0" borderId="1" xfId="8" applyNumberFormat="1" applyFont="1" applyBorder="1" applyAlignment="1" applyProtection="1">
      <alignment horizontal="center"/>
    </xf>
    <xf numFmtId="164" fontId="3" fillId="0" borderId="1" xfId="7" applyNumberFormat="1" applyFont="1" applyBorder="1" applyAlignment="1" applyProtection="1">
      <alignment horizontal="center"/>
    </xf>
    <xf numFmtId="10" fontId="3" fillId="0" borderId="1" xfId="7" applyNumberFormat="1" applyFont="1" applyBorder="1" applyAlignment="1" applyProtection="1">
      <alignment horizontal="center"/>
    </xf>
    <xf numFmtId="164" fontId="3" fillId="0" borderId="1" xfId="2" applyFont="1" applyBorder="1" applyAlignment="1" applyProtection="1">
      <alignment horizontal="left"/>
    </xf>
    <xf numFmtId="167" fontId="3" fillId="2" borderId="0" xfId="7" applyNumberFormat="1" applyFont="1" applyFill="1" applyProtection="1">
      <protection locked="0"/>
    </xf>
    <xf numFmtId="0" fontId="3" fillId="0" borderId="1" xfId="7" applyFont="1" applyBorder="1" applyAlignment="1" applyProtection="1">
      <alignment horizontal="center"/>
      <protection locked="0"/>
    </xf>
    <xf numFmtId="0" fontId="2" fillId="0" borderId="2" xfId="7" applyFont="1" applyBorder="1" applyAlignment="1" applyProtection="1"/>
    <xf numFmtId="0" fontId="2" fillId="0" borderId="3" xfId="7" applyFont="1" applyBorder="1" applyAlignment="1" applyProtection="1"/>
    <xf numFmtId="171" fontId="2" fillId="5" borderId="1" xfId="7" applyNumberFormat="1" applyFont="1" applyFill="1" applyBorder="1" applyAlignment="1" applyProtection="1">
      <alignment horizontal="center"/>
    </xf>
    <xf numFmtId="0" fontId="2" fillId="0" borderId="3" xfId="7" applyFont="1" applyBorder="1" applyAlignment="1" applyProtection="1">
      <alignment horizontal="center"/>
    </xf>
    <xf numFmtId="10" fontId="3" fillId="0" borderId="4" xfId="8" applyNumberFormat="1" applyFont="1" applyBorder="1" applyAlignment="1" applyProtection="1">
      <alignment horizontal="center"/>
    </xf>
    <xf numFmtId="10" fontId="3" fillId="0" borderId="0" xfId="8" applyNumberFormat="1" applyFont="1" applyBorder="1" applyAlignment="1" applyProtection="1">
      <alignment horizontal="center"/>
      <protection locked="0"/>
    </xf>
    <xf numFmtId="10" fontId="5" fillId="4" borderId="1" xfId="7" applyNumberFormat="1" applyFont="1" applyFill="1" applyBorder="1" applyAlignment="1" applyProtection="1">
      <alignment horizontal="center"/>
    </xf>
    <xf numFmtId="0" fontId="3" fillId="0" borderId="1" xfId="7" applyFont="1" applyBorder="1" applyAlignment="1" applyProtection="1">
      <alignment horizontal="center" vertical="center"/>
    </xf>
    <xf numFmtId="0" fontId="11" fillId="0" borderId="1" xfId="7" applyFont="1" applyBorder="1" applyAlignment="1" applyProtection="1">
      <alignment horizontal="center" wrapText="1"/>
    </xf>
    <xf numFmtId="0" fontId="11" fillId="0" borderId="1" xfId="7" applyFont="1" applyBorder="1" applyAlignment="1" applyProtection="1">
      <alignment horizontal="center" vertical="center" wrapText="1"/>
    </xf>
    <xf numFmtId="0" fontId="7" fillId="4" borderId="1" xfId="7" applyFont="1" applyFill="1" applyBorder="1" applyAlignment="1" applyProtection="1">
      <alignment horizontal="center"/>
    </xf>
    <xf numFmtId="10" fontId="2" fillId="0" borderId="1" xfId="7" applyNumberFormat="1" applyFont="1" applyBorder="1" applyAlignment="1" applyProtection="1">
      <alignment horizontal="center"/>
    </xf>
    <xf numFmtId="164" fontId="3" fillId="0" borderId="0" xfId="2" applyFont="1" applyBorder="1" applyProtection="1">
      <protection locked="0"/>
    </xf>
    <xf numFmtId="10" fontId="6" fillId="0" borderId="1" xfId="8" applyNumberFormat="1" applyFont="1" applyBorder="1" applyAlignment="1" applyProtection="1">
      <alignment horizontal="center"/>
    </xf>
    <xf numFmtId="10" fontId="2" fillId="4" borderId="1" xfId="8" applyNumberFormat="1" applyFont="1" applyFill="1" applyBorder="1" applyAlignment="1" applyProtection="1">
      <alignment horizontal="center"/>
    </xf>
    <xf numFmtId="164" fontId="3" fillId="4" borderId="1" xfId="7" applyNumberFormat="1" applyFont="1" applyFill="1" applyBorder="1" applyAlignment="1" applyProtection="1">
      <alignment horizontal="center"/>
    </xf>
    <xf numFmtId="0" fontId="3" fillId="2" borderId="0" xfId="7" applyFont="1" applyFill="1" applyAlignment="1" applyProtection="1">
      <alignment vertical="center"/>
      <protection locked="0"/>
    </xf>
    <xf numFmtId="164" fontId="7" fillId="4" borderId="1" xfId="2" applyFont="1" applyFill="1" applyBorder="1" applyAlignment="1" applyProtection="1">
      <alignment horizontal="left"/>
    </xf>
    <xf numFmtId="0" fontId="3" fillId="0" borderId="0" xfId="7" applyFont="1" applyAlignment="1" applyProtection="1">
      <alignment vertical="center"/>
      <protection locked="0"/>
    </xf>
    <xf numFmtId="0" fontId="6" fillId="0" borderId="0" xfId="7" applyFont="1" applyProtection="1">
      <protection locked="0"/>
    </xf>
    <xf numFmtId="0" fontId="2" fillId="2" borderId="0" xfId="7" applyFont="1" applyFill="1" applyProtection="1">
      <protection locked="0"/>
    </xf>
    <xf numFmtId="0" fontId="13" fillId="2" borderId="8" xfId="0" applyFont="1" applyFill="1" applyBorder="1" applyAlignment="1">
      <alignment vertical="center"/>
    </xf>
    <xf numFmtId="10" fontId="2" fillId="0" borderId="4" xfId="0" applyNumberFormat="1" applyFont="1" applyBorder="1" applyAlignment="1" applyProtection="1">
      <alignment horizontal="center" vertical="center"/>
      <protection locked="0"/>
    </xf>
    <xf numFmtId="4" fontId="2" fillId="2" borderId="0" xfId="7" applyNumberFormat="1" applyFont="1" applyFill="1" applyProtection="1">
      <protection locked="0"/>
    </xf>
    <xf numFmtId="0" fontId="2" fillId="2" borderId="2" xfId="7" applyFont="1" applyFill="1" applyBorder="1" applyAlignment="1" applyProtection="1">
      <alignment horizontal="left" vertical="center"/>
    </xf>
    <xf numFmtId="0" fontId="2" fillId="4" borderId="1" xfId="7" applyFont="1" applyFill="1" applyBorder="1" applyProtection="1"/>
    <xf numFmtId="0" fontId="6" fillId="2" borderId="0" xfId="7" applyFont="1" applyFill="1" applyAlignment="1" applyProtection="1">
      <alignment horizontal="center"/>
    </xf>
    <xf numFmtId="0" fontId="6" fillId="2" borderId="0" xfId="7" applyFont="1" applyFill="1" applyAlignment="1" applyProtection="1"/>
    <xf numFmtId="0" fontId="7" fillId="4" borderId="1" xfId="7" applyFont="1" applyFill="1" applyBorder="1" applyAlignment="1" applyProtection="1">
      <alignment horizontal="center" vertical="center" wrapText="1"/>
    </xf>
    <xf numFmtId="164" fontId="2" fillId="2" borderId="1" xfId="2" applyFont="1" applyFill="1" applyBorder="1" applyAlignment="1" applyProtection="1"/>
    <xf numFmtId="0" fontId="2" fillId="0" borderId="1" xfId="7" applyFont="1" applyBorder="1" applyAlignment="1" applyProtection="1">
      <alignment horizontal="center"/>
      <protection locked="0"/>
    </xf>
    <xf numFmtId="0" fontId="2" fillId="2" borderId="0" xfId="7" applyFont="1" applyFill="1" applyBorder="1" applyAlignment="1" applyProtection="1"/>
    <xf numFmtId="164" fontId="2" fillId="2" borderId="0" xfId="2" applyFont="1" applyFill="1" applyBorder="1" applyAlignment="1" applyProtection="1"/>
    <xf numFmtId="0" fontId="6" fillId="2" borderId="0" xfId="7" applyFont="1" applyFill="1" applyBorder="1" applyAlignment="1" applyProtection="1"/>
    <xf numFmtId="0" fontId="6" fillId="2" borderId="0" xfId="7" applyFont="1" applyFill="1" applyBorder="1" applyAlignment="1" applyProtection="1">
      <alignment horizontal="center"/>
    </xf>
    <xf numFmtId="168" fontId="3" fillId="0" borderId="0" xfId="7" applyNumberFormat="1" applyFont="1" applyProtection="1">
      <protection locked="0"/>
    </xf>
    <xf numFmtId="0" fontId="0" fillId="0" borderId="0" xfId="0" applyAlignment="1">
      <alignment horizontal="center"/>
    </xf>
    <xf numFmtId="0" fontId="0" fillId="6" borderId="1" xfId="0" applyFont="1" applyFill="1" applyBorder="1" applyAlignment="1">
      <alignment vertical="center" wrapText="1"/>
    </xf>
    <xf numFmtId="0" fontId="0" fillId="6" borderId="1" xfId="0" applyFont="1" applyFill="1" applyBorder="1" applyAlignment="1">
      <alignment horizontal="center" vertical="center" wrapText="1"/>
    </xf>
    <xf numFmtId="0" fontId="0" fillId="6" borderId="1" xfId="0" applyFont="1" applyFill="1" applyBorder="1" applyAlignment="1">
      <alignment horizontal="center" wrapText="1"/>
    </xf>
    <xf numFmtId="0" fontId="0" fillId="0" borderId="1" xfId="0" applyFont="1" applyBorder="1" applyAlignment="1">
      <alignment vertical="center" wrapText="1"/>
    </xf>
    <xf numFmtId="0" fontId="19" fillId="0" borderId="1" xfId="0" applyFont="1" applyBorder="1" applyAlignment="1">
      <alignment horizontal="center" vertical="center" wrapText="1"/>
    </xf>
    <xf numFmtId="0" fontId="0" fillId="0" borderId="1" xfId="0" applyBorder="1" applyAlignment="1">
      <alignment horizontal="center" vertical="center"/>
    </xf>
    <xf numFmtId="169" fontId="0" fillId="7" borderId="4" xfId="1" applyNumberFormat="1" applyFont="1" applyFill="1" applyBorder="1" applyAlignment="1" applyProtection="1">
      <alignment horizontal="center" vertical="center" wrapText="1"/>
    </xf>
    <xf numFmtId="169" fontId="0" fillId="0" borderId="1" xfId="0" applyNumberFormat="1" applyBorder="1" applyAlignment="1">
      <alignment horizontal="center" vertical="center"/>
    </xf>
    <xf numFmtId="169" fontId="0" fillId="6" borderId="1" xfId="0" applyNumberFormat="1" applyFill="1" applyBorder="1" applyAlignment="1">
      <alignment horizontal="center" vertical="center"/>
    </xf>
    <xf numFmtId="0" fontId="19" fillId="0" borderId="0" xfId="0" applyFont="1"/>
    <xf numFmtId="0" fontId="19" fillId="6" borderId="1" xfId="0" applyFont="1" applyFill="1" applyBorder="1" applyAlignment="1">
      <alignment horizontal="center" vertical="center" wrapText="1"/>
    </xf>
    <xf numFmtId="0" fontId="0" fillId="0" borderId="12" xfId="0" applyFont="1" applyBorder="1" applyAlignment="1">
      <alignment vertical="center" wrapText="1"/>
    </xf>
    <xf numFmtId="0" fontId="19" fillId="0" borderId="13" xfId="0" applyFont="1" applyBorder="1" applyAlignment="1">
      <alignment horizontal="center" vertical="center" wrapText="1"/>
    </xf>
    <xf numFmtId="0" fontId="0" fillId="0" borderId="6" xfId="0" applyBorder="1" applyAlignment="1">
      <alignment horizontal="center" vertical="center"/>
    </xf>
    <xf numFmtId="169" fontId="0" fillId="0" borderId="6" xfId="0" applyNumberFormat="1" applyBorder="1" applyAlignment="1">
      <alignment horizontal="center" vertical="center"/>
    </xf>
    <xf numFmtId="0" fontId="0" fillId="0" borderId="10" xfId="0" applyFont="1" applyBorder="1" applyAlignment="1">
      <alignment vertical="center" wrapText="1"/>
    </xf>
    <xf numFmtId="0" fontId="19" fillId="0" borderId="14" xfId="0" applyFont="1" applyBorder="1" applyAlignment="1">
      <alignment horizontal="center" vertical="center" wrapText="1"/>
    </xf>
    <xf numFmtId="0" fontId="19" fillId="0" borderId="2" xfId="0" applyFont="1" applyBorder="1" applyAlignment="1">
      <alignment horizontal="center" vertical="center" wrapText="1"/>
    </xf>
    <xf numFmtId="0" fontId="0" fillId="0" borderId="0" xfId="0" applyBorder="1" applyAlignment="1">
      <alignment vertical="center" wrapText="1"/>
    </xf>
    <xf numFmtId="0" fontId="19" fillId="0" borderId="0" xfId="0" applyFont="1"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0" fontId="19" fillId="6" borderId="6" xfId="0" applyFont="1" applyFill="1" applyBorder="1" applyAlignment="1">
      <alignment horizontal="center" vertical="center" wrapText="1"/>
    </xf>
    <xf numFmtId="0" fontId="0" fillId="6" borderId="6" xfId="0" applyFont="1" applyFill="1" applyBorder="1" applyAlignment="1">
      <alignment horizontal="center" wrapText="1"/>
    </xf>
    <xf numFmtId="0" fontId="0" fillId="6" borderId="6" xfId="0" applyFont="1" applyFill="1" applyBorder="1" applyAlignment="1">
      <alignment horizontal="center" vertical="center" wrapText="1"/>
    </xf>
    <xf numFmtId="0" fontId="0" fillId="6" borderId="6" xfId="0" applyFont="1" applyFill="1" applyBorder="1" applyAlignment="1">
      <alignment vertical="center" wrapText="1"/>
    </xf>
    <xf numFmtId="0" fontId="0" fillId="0" borderId="10" xfId="0" applyBorder="1" applyAlignment="1">
      <alignment horizontal="center" vertical="center" wrapText="1"/>
    </xf>
    <xf numFmtId="0" fontId="0" fillId="0" borderId="1" xfId="0" applyFont="1" applyBorder="1" applyAlignment="1">
      <alignment horizontal="center" vertical="center" wrapText="1"/>
    </xf>
    <xf numFmtId="169" fontId="0" fillId="7" borderId="1" xfId="1" applyNumberFormat="1" applyFont="1" applyFill="1" applyBorder="1" applyAlignment="1" applyProtection="1">
      <alignment horizontal="center" vertical="center" wrapText="1"/>
    </xf>
    <xf numFmtId="169" fontId="0" fillId="0" borderId="1" xfId="0" applyNumberFormat="1" applyFont="1" applyBorder="1" applyAlignment="1">
      <alignment horizontal="center" vertical="center"/>
    </xf>
    <xf numFmtId="169" fontId="0" fillId="0" borderId="10" xfId="0" applyNumberFormat="1" applyFont="1" applyBorder="1" applyAlignment="1">
      <alignment horizontal="center" vertical="center"/>
    </xf>
    <xf numFmtId="0" fontId="19" fillId="0" borderId="14" xfId="0" applyFont="1" applyBorder="1" applyAlignment="1">
      <alignment vertical="center" wrapText="1"/>
    </xf>
    <xf numFmtId="0" fontId="0" fillId="0" borderId="10" xfId="0" applyBorder="1"/>
    <xf numFmtId="0" fontId="0" fillId="0" borderId="14" xfId="0" applyBorder="1"/>
    <xf numFmtId="0" fontId="0" fillId="0" borderId="13" xfId="0" applyBorder="1" applyAlignment="1">
      <alignment horizontal="left" vertical="center" wrapText="1" indent="1"/>
    </xf>
    <xf numFmtId="0" fontId="0" fillId="0" borderId="12" xfId="0" applyBorder="1" applyAlignment="1">
      <alignment horizontal="center" vertical="center" wrapText="1"/>
    </xf>
    <xf numFmtId="0" fontId="0" fillId="0" borderId="12" xfId="0" applyBorder="1"/>
    <xf numFmtId="0" fontId="0" fillId="0" borderId="13" xfId="0" applyBorder="1"/>
    <xf numFmtId="169" fontId="0" fillId="0" borderId="12" xfId="0" applyNumberFormat="1" applyBorder="1" applyAlignment="1">
      <alignment horizontal="center" vertical="center"/>
    </xf>
    <xf numFmtId="169" fontId="0" fillId="0" borderId="13" xfId="0" applyNumberFormat="1" applyBorder="1" applyAlignment="1">
      <alignment horizontal="center" vertical="center"/>
    </xf>
    <xf numFmtId="169" fontId="0" fillId="0" borderId="12" xfId="0" applyNumberFormat="1" applyBorder="1" applyAlignment="1">
      <alignment horizontal="center"/>
    </xf>
    <xf numFmtId="0" fontId="24" fillId="0" borderId="10" xfId="0" applyFont="1" applyBorder="1" applyAlignment="1">
      <alignment vertical="center" wrapText="1"/>
    </xf>
    <xf numFmtId="0" fontId="0" fillId="0" borderId="10" xfId="0" applyBorder="1" applyAlignment="1">
      <alignment horizontal="center"/>
    </xf>
    <xf numFmtId="0" fontId="0" fillId="0" borderId="12" xfId="0" applyFont="1" applyBorder="1" applyAlignment="1">
      <alignment horizontal="left" vertical="center" wrapText="1" indent="1"/>
    </xf>
    <xf numFmtId="0" fontId="19" fillId="0" borderId="10" xfId="0" applyFont="1" applyBorder="1" applyAlignment="1">
      <alignment vertical="center" wrapText="1"/>
    </xf>
    <xf numFmtId="169" fontId="0" fillId="6" borderId="1" xfId="0" applyNumberFormat="1" applyFill="1" applyBorder="1" applyAlignment="1">
      <alignment horizontal="center"/>
    </xf>
    <xf numFmtId="0" fontId="0" fillId="0" borderId="0" xfId="0" applyBorder="1"/>
    <xf numFmtId="0" fontId="0" fillId="0" borderId="13" xfId="0" applyBorder="1" applyAlignment="1">
      <alignment horizontal="center" vertical="center" wrapText="1"/>
    </xf>
    <xf numFmtId="0" fontId="0" fillId="0" borderId="12" xfId="0" applyBorder="1" applyAlignment="1">
      <alignment horizontal="center"/>
    </xf>
    <xf numFmtId="0" fontId="0" fillId="0" borderId="2" xfId="0" applyBorder="1" applyAlignment="1">
      <alignment horizontal="center" vertical="center" wrapText="1"/>
    </xf>
    <xf numFmtId="0" fontId="0" fillId="0" borderId="6" xfId="0" applyFont="1" applyBorder="1" applyAlignment="1">
      <alignment vertical="center" wrapText="1"/>
    </xf>
    <xf numFmtId="0" fontId="0" fillId="0" borderId="6" xfId="0" applyFont="1"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169" fontId="0" fillId="0" borderId="10" xfId="0" applyNumberFormat="1" applyBorder="1" applyAlignment="1">
      <alignment horizontal="center" vertical="center"/>
    </xf>
    <xf numFmtId="169" fontId="0" fillId="0" borderId="1" xfId="0" applyNumberFormat="1" applyBorder="1" applyAlignment="1">
      <alignment horizontal="center"/>
    </xf>
    <xf numFmtId="0" fontId="0" fillId="0" borderId="2" xfId="0" applyFont="1" applyBorder="1" applyAlignment="1">
      <alignment horizontal="center" vertical="center" wrapText="1"/>
    </xf>
    <xf numFmtId="169" fontId="19" fillId="6" borderId="1" xfId="0" applyNumberFormat="1" applyFont="1" applyFill="1" applyBorder="1" applyAlignment="1">
      <alignment horizontal="center" vertical="center"/>
    </xf>
    <xf numFmtId="0" fontId="2" fillId="0" borderId="0" xfId="5" applyFont="1"/>
    <xf numFmtId="0" fontId="25" fillId="0" borderId="0" xfId="5" applyFont="1" applyAlignment="1"/>
    <xf numFmtId="0" fontId="25" fillId="0" borderId="0" xfId="5" applyFont="1" applyAlignment="1">
      <alignment horizontal="center" wrapText="1"/>
    </xf>
    <xf numFmtId="0" fontId="27" fillId="0" borderId="0" xfId="5" applyFont="1"/>
    <xf numFmtId="0" fontId="26" fillId="0" borderId="0" xfId="5" applyFont="1"/>
    <xf numFmtId="0" fontId="28" fillId="0" borderId="0" xfId="5" applyFont="1" applyBorder="1" applyAlignment="1"/>
    <xf numFmtId="0" fontId="30" fillId="7" borderId="1" xfId="5" applyFont="1" applyFill="1" applyBorder="1" applyAlignment="1">
      <alignment horizontal="center" vertical="center" wrapText="1"/>
    </xf>
    <xf numFmtId="49" fontId="31" fillId="0" borderId="1" xfId="5" applyNumberFormat="1" applyFont="1" applyBorder="1" applyAlignment="1">
      <alignment vertical="center" wrapText="1"/>
    </xf>
    <xf numFmtId="0" fontId="31" fillId="0" borderId="1" xfId="5" applyFont="1" applyBorder="1" applyAlignment="1">
      <alignment horizontal="center" wrapText="1"/>
    </xf>
    <xf numFmtId="1" fontId="33" fillId="0" borderId="1" xfId="5" applyNumberFormat="1" applyFont="1" applyBorder="1" applyAlignment="1">
      <alignment horizontal="center" vertical="center"/>
    </xf>
    <xf numFmtId="4" fontId="33" fillId="0" borderId="1" xfId="5" applyNumberFormat="1" applyFont="1" applyBorder="1" applyAlignment="1">
      <alignment vertical="center"/>
    </xf>
    <xf numFmtId="4" fontId="2" fillId="0" borderId="0" xfId="5" applyNumberFormat="1" applyFont="1"/>
    <xf numFmtId="166" fontId="35" fillId="8" borderId="1" xfId="5" applyNumberFormat="1" applyFont="1" applyFill="1" applyBorder="1" applyAlignment="1">
      <alignment vertical="center"/>
    </xf>
    <xf numFmtId="167" fontId="2" fillId="0" borderId="0" xfId="5" applyNumberFormat="1" applyFont="1"/>
    <xf numFmtId="0" fontId="2" fillId="0" borderId="0" xfId="5" applyFont="1" applyBorder="1" applyAlignment="1"/>
    <xf numFmtId="0" fontId="2" fillId="0" borderId="0" xfId="4" applyFont="1" applyBorder="1" applyAlignment="1"/>
    <xf numFmtId="0" fontId="2" fillId="0" borderId="0" xfId="4" applyFont="1" applyBorder="1" applyAlignment="1">
      <alignment horizontal="center"/>
    </xf>
    <xf numFmtId="0" fontId="2" fillId="0" borderId="0" xfId="5" applyFont="1" applyBorder="1"/>
    <xf numFmtId="0" fontId="27" fillId="0" borderId="0" xfId="4" applyFont="1" applyBorder="1" applyAlignment="1"/>
    <xf numFmtId="0" fontId="36" fillId="0" borderId="0" xfId="5" applyFont="1" applyBorder="1" applyAlignment="1"/>
    <xf numFmtId="168" fontId="7" fillId="0" borderId="0" xfId="5" applyNumberFormat="1" applyFont="1"/>
    <xf numFmtId="166" fontId="35" fillId="2" borderId="1" xfId="5" applyNumberFormat="1" applyFont="1" applyFill="1" applyBorder="1" applyAlignment="1">
      <alignment vertical="center"/>
    </xf>
    <xf numFmtId="0" fontId="7" fillId="0" borderId="1" xfId="5" applyFont="1" applyBorder="1" applyAlignment="1">
      <alignment horizontal="center" vertical="center"/>
    </xf>
    <xf numFmtId="0" fontId="2" fillId="0" borderId="1" xfId="5" applyFont="1" applyBorder="1" applyAlignment="1">
      <alignment horizontal="center" vertical="center"/>
    </xf>
    <xf numFmtId="0" fontId="0" fillId="0" borderId="1" xfId="0" applyBorder="1" applyAlignment="1">
      <alignment horizontal="center" vertical="center" wrapText="1"/>
    </xf>
    <xf numFmtId="43" fontId="2" fillId="0" borderId="1" xfId="5" applyNumberFormat="1" applyFont="1" applyBorder="1" applyAlignment="1">
      <alignment horizontal="center" vertical="center"/>
    </xf>
    <xf numFmtId="4" fontId="2" fillId="0" borderId="1" xfId="5" applyNumberFormat="1" applyFont="1" applyBorder="1" applyAlignment="1">
      <alignment horizontal="center" vertical="center"/>
    </xf>
    <xf numFmtId="43" fontId="41" fillId="9" borderId="1" xfId="5" applyNumberFormat="1" applyFont="1" applyFill="1" applyBorder="1" applyAlignment="1">
      <alignment horizontal="center" vertical="center"/>
    </xf>
    <xf numFmtId="0" fontId="42" fillId="0" borderId="1" xfId="5" applyFont="1" applyBorder="1" applyAlignment="1">
      <alignment horizontal="center" vertical="center" wrapText="1"/>
    </xf>
    <xf numFmtId="0" fontId="0" fillId="0" borderId="1" xfId="0" applyBorder="1" applyAlignment="1">
      <alignment horizontal="center" wrapText="1"/>
    </xf>
    <xf numFmtId="0" fontId="2" fillId="0" borderId="0" xfId="5" applyFont="1" applyBorder="1" applyAlignment="1">
      <alignment vertical="center"/>
    </xf>
    <xf numFmtId="0" fontId="19" fillId="0" borderId="10" xfId="0" applyFont="1" applyBorder="1" applyAlignment="1">
      <alignment horizontal="center" vertical="center" wrapText="1"/>
    </xf>
    <xf numFmtId="43" fontId="2" fillId="0" borderId="6" xfId="5" applyNumberFormat="1" applyFont="1" applyBorder="1" applyAlignment="1">
      <alignment horizontal="center" vertical="center"/>
    </xf>
    <xf numFmtId="43" fontId="2" fillId="0" borderId="14" xfId="5" applyNumberFormat="1" applyFont="1" applyBorder="1" applyAlignment="1">
      <alignment horizontal="center" vertical="center"/>
    </xf>
    <xf numFmtId="4" fontId="2" fillId="0" borderId="6" xfId="5" applyNumberFormat="1" applyFont="1" applyBorder="1" applyAlignment="1">
      <alignment horizontal="center" vertical="center"/>
    </xf>
    <xf numFmtId="4" fontId="2" fillId="0" borderId="10" xfId="5" applyNumberFormat="1" applyFont="1" applyBorder="1" applyAlignment="1">
      <alignment horizontal="center" vertical="center"/>
    </xf>
    <xf numFmtId="4" fontId="43" fillId="0" borderId="6" xfId="5" applyNumberFormat="1" applyFont="1" applyBorder="1" applyAlignment="1">
      <alignment horizontal="center" vertical="center" wrapText="1"/>
    </xf>
    <xf numFmtId="0" fontId="39" fillId="0" borderId="0" xfId="5" applyFont="1" applyFill="1" applyBorder="1" applyAlignment="1">
      <alignment horizontal="center" wrapText="1"/>
    </xf>
    <xf numFmtId="0" fontId="39" fillId="0" borderId="0" xfId="5" applyFont="1" applyFill="1" applyBorder="1" applyAlignment="1">
      <alignment horizontal="center"/>
    </xf>
    <xf numFmtId="43" fontId="41" fillId="0" borderId="0" xfId="5" applyNumberFormat="1" applyFont="1" applyFill="1" applyBorder="1" applyAlignment="1">
      <alignment horizontal="center" vertical="center"/>
    </xf>
    <xf numFmtId="0" fontId="42" fillId="0" borderId="0" xfId="11" applyFont="1"/>
    <xf numFmtId="0" fontId="45" fillId="0" borderId="0" xfId="11" applyFont="1" applyAlignment="1"/>
    <xf numFmtId="0" fontId="45" fillId="0" borderId="0" xfId="11" applyFont="1" applyAlignment="1">
      <alignment horizontal="center" wrapText="1"/>
    </xf>
    <xf numFmtId="0" fontId="41" fillId="0" borderId="0" xfId="11" applyFont="1"/>
    <xf numFmtId="0" fontId="46" fillId="0" borderId="0" xfId="11" applyFont="1"/>
    <xf numFmtId="0" fontId="47" fillId="0" borderId="0" xfId="11" applyFont="1" applyBorder="1" applyAlignment="1"/>
    <xf numFmtId="0" fontId="49" fillId="10" borderId="1" xfId="11" applyFont="1" applyFill="1" applyBorder="1" applyAlignment="1">
      <alignment horizontal="center" vertical="center" wrapText="1"/>
    </xf>
    <xf numFmtId="49" fontId="50" fillId="0" borderId="1" xfId="11" applyNumberFormat="1" applyFont="1" applyBorder="1" applyAlignment="1">
      <alignment vertical="center" wrapText="1"/>
    </xf>
    <xf numFmtId="0" fontId="50" fillId="0" borderId="1" xfId="11" applyFont="1" applyBorder="1" applyAlignment="1">
      <alignment horizontal="center" wrapText="1"/>
    </xf>
    <xf numFmtId="1" fontId="52" fillId="0" borderId="1" xfId="11" applyNumberFormat="1" applyFont="1" applyBorder="1" applyAlignment="1">
      <alignment horizontal="center" vertical="center"/>
    </xf>
    <xf numFmtId="173" fontId="53" fillId="11" borderId="1" xfId="11" applyNumberFormat="1" applyFont="1" applyFill="1" applyBorder="1" applyAlignment="1">
      <alignment vertical="center"/>
    </xf>
    <xf numFmtId="4" fontId="42" fillId="0" borderId="0" xfId="11" applyNumberFormat="1" applyFont="1"/>
    <xf numFmtId="173" fontId="53" fillId="12" borderId="1" xfId="11" applyNumberFormat="1" applyFont="1" applyFill="1" applyBorder="1" applyAlignment="1">
      <alignment vertical="center"/>
    </xf>
    <xf numFmtId="43" fontId="42" fillId="0" borderId="0" xfId="11" applyNumberFormat="1" applyFont="1"/>
    <xf numFmtId="0" fontId="42" fillId="0" borderId="0" xfId="11" applyFont="1" applyBorder="1" applyAlignment="1"/>
    <xf numFmtId="0" fontId="42" fillId="0" borderId="0" xfId="12" applyFont="1" applyFill="1" applyBorder="1" applyAlignment="1"/>
    <xf numFmtId="0" fontId="42" fillId="0" borderId="0" xfId="12" applyFont="1" applyFill="1" applyBorder="1" applyAlignment="1">
      <alignment horizontal="center"/>
    </xf>
    <xf numFmtId="0" fontId="42" fillId="0" borderId="0" xfId="11" applyFont="1" applyFill="1" applyBorder="1"/>
    <xf numFmtId="0" fontId="41" fillId="0" borderId="0" xfId="12" applyFont="1" applyFill="1" applyBorder="1" applyAlignment="1"/>
    <xf numFmtId="0" fontId="40" fillId="0" borderId="0" xfId="11" applyFont="1" applyFill="1" applyBorder="1" applyAlignment="1"/>
    <xf numFmtId="14" fontId="39" fillId="0" borderId="0" xfId="11" applyNumberFormat="1" applyFont="1"/>
    <xf numFmtId="0" fontId="7" fillId="0" borderId="1" xfId="11" applyFont="1" applyBorder="1" applyAlignment="1">
      <alignment horizontal="center" vertical="center"/>
    </xf>
    <xf numFmtId="0" fontId="19" fillId="0" borderId="10" xfId="13" applyFont="1" applyBorder="1" applyAlignment="1">
      <alignment horizontal="center" vertical="center" wrapText="1"/>
    </xf>
    <xf numFmtId="43" fontId="2" fillId="0" borderId="14" xfId="11" applyNumberFormat="1" applyFont="1" applyBorder="1" applyAlignment="1">
      <alignment horizontal="center" vertical="center"/>
    </xf>
    <xf numFmtId="43" fontId="2" fillId="0" borderId="10" xfId="11" applyNumberFormat="1" applyFont="1" applyBorder="1" applyAlignment="1">
      <alignment horizontal="center" vertical="center"/>
    </xf>
    <xf numFmtId="4" fontId="43" fillId="0" borderId="6" xfId="11" applyNumberFormat="1" applyFont="1" applyBorder="1" applyAlignment="1">
      <alignment horizontal="center" vertical="center" wrapText="1"/>
    </xf>
    <xf numFmtId="0" fontId="42" fillId="0" borderId="1" xfId="11" applyFont="1" applyBorder="1" applyAlignment="1">
      <alignment horizontal="center" vertical="center" wrapText="1"/>
    </xf>
    <xf numFmtId="0" fontId="1" fillId="0" borderId="1" xfId="13" applyBorder="1" applyAlignment="1">
      <alignment horizontal="center" wrapText="1"/>
    </xf>
    <xf numFmtId="0" fontId="1" fillId="0" borderId="1" xfId="13" applyBorder="1" applyAlignment="1">
      <alignment horizontal="center" vertical="center" wrapText="1"/>
    </xf>
    <xf numFmtId="0" fontId="2" fillId="0" borderId="1" xfId="11" applyFont="1" applyBorder="1" applyAlignment="1">
      <alignment horizontal="center" vertical="center"/>
    </xf>
    <xf numFmtId="43" fontId="2" fillId="0" borderId="6" xfId="11" applyNumberFormat="1" applyFont="1" applyBorder="1" applyAlignment="1">
      <alignment horizontal="center" vertical="center"/>
    </xf>
    <xf numFmtId="43" fontId="2" fillId="0" borderId="1" xfId="11" applyNumberFormat="1" applyFont="1" applyBorder="1" applyAlignment="1">
      <alignment horizontal="center" vertical="center"/>
    </xf>
    <xf numFmtId="43" fontId="41" fillId="9" borderId="1" xfId="11" applyNumberFormat="1" applyFont="1" applyFill="1" applyBorder="1" applyAlignment="1">
      <alignment horizontal="center" vertical="center"/>
    </xf>
    <xf numFmtId="0" fontId="56" fillId="0" borderId="0" xfId="11" applyFont="1"/>
    <xf numFmtId="0" fontId="3" fillId="0" borderId="0" xfId="7" applyFont="1" applyBorder="1" applyAlignment="1" applyProtection="1">
      <alignment horizontal="center"/>
      <protection locked="0"/>
    </xf>
    <xf numFmtId="0" fontId="15" fillId="3" borderId="0" xfId="7" applyFont="1" applyFill="1" applyBorder="1" applyAlignment="1" applyProtection="1">
      <alignment horizontal="center"/>
    </xf>
    <xf numFmtId="0" fontId="18" fillId="4" borderId="1" xfId="7" applyFont="1" applyFill="1" applyBorder="1" applyAlignment="1" applyProtection="1">
      <alignment horizontal="center"/>
    </xf>
    <xf numFmtId="0" fontId="2" fillId="4" borderId="1" xfId="7" applyFont="1" applyFill="1" applyBorder="1" applyAlignment="1" applyProtection="1">
      <alignment horizontal="left"/>
      <protection locked="0"/>
    </xf>
    <xf numFmtId="0" fontId="2" fillId="4" borderId="1" xfId="7" applyFont="1" applyFill="1" applyBorder="1" applyAlignment="1" applyProtection="1">
      <alignment horizontal="center"/>
      <protection locked="0"/>
    </xf>
    <xf numFmtId="0" fontId="2" fillId="2" borderId="1" xfId="7" applyFont="1" applyFill="1" applyBorder="1" applyAlignment="1" applyProtection="1">
      <alignment horizontal="left"/>
      <protection locked="0"/>
    </xf>
    <xf numFmtId="164" fontId="2" fillId="2" borderId="1" xfId="7" applyNumberFormat="1" applyFont="1" applyFill="1" applyBorder="1" applyAlignment="1" applyProtection="1">
      <alignment horizontal="center"/>
      <protection locked="0"/>
    </xf>
    <xf numFmtId="172" fontId="2" fillId="2" borderId="10" xfId="10" applyNumberFormat="1" applyFont="1" applyFill="1" applyBorder="1" applyAlignment="1" applyProtection="1">
      <alignment horizontal="center" vertical="center"/>
      <protection locked="0"/>
    </xf>
    <xf numFmtId="0" fontId="2" fillId="2" borderId="2" xfId="7" applyFont="1" applyFill="1" applyBorder="1" applyAlignment="1" applyProtection="1">
      <alignment horizontal="left" wrapText="1"/>
      <protection locked="0"/>
    </xf>
    <xf numFmtId="164" fontId="7" fillId="2" borderId="11" xfId="2" applyFont="1" applyFill="1" applyBorder="1" applyAlignment="1" applyProtection="1">
      <alignment horizontal="center" vertical="center"/>
      <protection locked="0"/>
    </xf>
    <xf numFmtId="0" fontId="2" fillId="2" borderId="1" xfId="7" applyFont="1" applyFill="1" applyBorder="1" applyAlignment="1" applyProtection="1">
      <alignment horizontal="center"/>
    </xf>
    <xf numFmtId="164" fontId="2" fillId="2" borderId="1" xfId="2" applyFont="1" applyFill="1" applyBorder="1" applyAlignment="1" applyProtection="1">
      <alignment horizontal="center"/>
    </xf>
    <xf numFmtId="164" fontId="2" fillId="0" borderId="1" xfId="7" applyNumberFormat="1" applyFont="1" applyBorder="1" applyAlignment="1" applyProtection="1">
      <alignment horizontal="center"/>
      <protection locked="0"/>
    </xf>
    <xf numFmtId="0" fontId="16" fillId="2" borderId="1" xfId="7" applyFont="1" applyFill="1" applyBorder="1" applyAlignment="1" applyProtection="1">
      <alignment horizontal="left"/>
    </xf>
    <xf numFmtId="164" fontId="7" fillId="2" borderId="1" xfId="7" applyNumberFormat="1" applyFont="1" applyFill="1" applyBorder="1" applyAlignment="1" applyProtection="1">
      <alignment horizontal="center"/>
    </xf>
    <xf numFmtId="0" fontId="17" fillId="2" borderId="1" xfId="7" applyFont="1" applyFill="1" applyBorder="1" applyAlignment="1" applyProtection="1">
      <alignment horizontal="left" vertical="top" wrapText="1"/>
    </xf>
    <xf numFmtId="164" fontId="7" fillId="2" borderId="1" xfId="2" applyFont="1" applyFill="1" applyBorder="1" applyAlignment="1" applyProtection="1">
      <alignment horizontal="center"/>
    </xf>
    <xf numFmtId="0" fontId="16" fillId="2" borderId="1" xfId="7" applyFont="1" applyFill="1" applyBorder="1" applyAlignment="1" applyProtection="1">
      <alignment horizontal="left" vertical="top" wrapText="1"/>
    </xf>
    <xf numFmtId="0" fontId="2" fillId="0" borderId="1" xfId="7" applyFont="1" applyBorder="1" applyAlignment="1" applyProtection="1">
      <alignment horizontal="left"/>
    </xf>
    <xf numFmtId="164" fontId="2" fillId="0" borderId="1" xfId="2" applyFont="1" applyBorder="1" applyAlignment="1" applyProtection="1">
      <alignment horizontal="left"/>
    </xf>
    <xf numFmtId="0" fontId="7" fillId="4" borderId="1" xfId="7" applyFont="1" applyFill="1" applyBorder="1" applyAlignment="1" applyProtection="1">
      <alignment horizontal="center"/>
    </xf>
    <xf numFmtId="164" fontId="7" fillId="4" borderId="1" xfId="2" applyFont="1" applyFill="1" applyBorder="1" applyAlignment="1" applyProtection="1">
      <alignment horizontal="left"/>
    </xf>
    <xf numFmtId="0" fontId="6" fillId="0" borderId="5" xfId="7" applyFont="1" applyBorder="1" applyAlignment="1" applyProtection="1">
      <alignment horizontal="center"/>
    </xf>
    <xf numFmtId="0" fontId="7" fillId="4" borderId="1" xfId="7" applyFont="1" applyFill="1" applyBorder="1" applyAlignment="1" applyProtection="1">
      <alignment horizontal="center" vertical="center"/>
    </xf>
    <xf numFmtId="0" fontId="7" fillId="4" borderId="1" xfId="7" applyFont="1" applyFill="1" applyBorder="1" applyAlignment="1" applyProtection="1">
      <alignment horizontal="center" vertical="center" wrapText="1"/>
    </xf>
    <xf numFmtId="0" fontId="2" fillId="0" borderId="1" xfId="7" applyFont="1" applyBorder="1" applyAlignment="1" applyProtection="1">
      <alignment horizontal="right"/>
    </xf>
    <xf numFmtId="0" fontId="14" fillId="0" borderId="5" xfId="7" applyFont="1" applyBorder="1" applyAlignment="1" applyProtection="1">
      <alignment horizontal="center" wrapText="1"/>
    </xf>
    <xf numFmtId="0" fontId="6" fillId="0" borderId="0" xfId="7" applyFont="1" applyBorder="1" applyAlignment="1" applyProtection="1">
      <alignment horizontal="center"/>
    </xf>
    <xf numFmtId="0" fontId="7" fillId="4" borderId="1" xfId="7" applyFont="1" applyFill="1" applyBorder="1" applyAlignment="1" applyProtection="1">
      <alignment horizontal="left"/>
    </xf>
    <xf numFmtId="0" fontId="7" fillId="4" borderId="4" xfId="7" applyFont="1" applyFill="1" applyBorder="1" applyAlignment="1" applyProtection="1">
      <alignment horizontal="center"/>
    </xf>
    <xf numFmtId="0" fontId="5" fillId="3" borderId="1" xfId="7" applyFont="1" applyFill="1" applyBorder="1" applyAlignment="1" applyProtection="1">
      <alignment horizontal="center"/>
    </xf>
    <xf numFmtId="0" fontId="2" fillId="2" borderId="1" xfId="7" applyFont="1" applyFill="1" applyBorder="1" applyAlignment="1" applyProtection="1">
      <alignment horizontal="left" vertical="center"/>
    </xf>
    <xf numFmtId="0" fontId="13" fillId="2" borderId="9" xfId="0" applyFont="1" applyFill="1" applyBorder="1" applyAlignment="1">
      <alignment horizontal="center" vertical="center"/>
    </xf>
    <xf numFmtId="164" fontId="2" fillId="2" borderId="1" xfId="2" applyFont="1" applyFill="1" applyBorder="1" applyAlignment="1" applyProtection="1">
      <alignment horizontal="left"/>
    </xf>
    <xf numFmtId="0" fontId="6" fillId="2" borderId="0" xfId="7" applyFont="1" applyFill="1" applyBorder="1" applyAlignment="1" applyProtection="1">
      <alignment horizontal="left"/>
    </xf>
    <xf numFmtId="0" fontId="5" fillId="4" borderId="1" xfId="7" applyFont="1" applyFill="1" applyBorder="1" applyAlignment="1" applyProtection="1">
      <alignment horizontal="center"/>
    </xf>
    <xf numFmtId="164" fontId="3" fillId="4" borderId="1" xfId="2" applyFont="1" applyFill="1" applyBorder="1" applyAlignment="1" applyProtection="1">
      <alignment horizontal="left"/>
    </xf>
    <xf numFmtId="0" fontId="3" fillId="0" borderId="0" xfId="7" applyFont="1" applyBorder="1" applyAlignment="1" applyProtection="1">
      <alignment horizontal="center"/>
    </xf>
    <xf numFmtId="0" fontId="5" fillId="4" borderId="1" xfId="7" applyFont="1" applyFill="1" applyBorder="1" applyAlignment="1" applyProtection="1">
      <alignment horizontal="left"/>
    </xf>
    <xf numFmtId="0" fontId="3" fillId="0" borderId="1" xfId="7" applyFont="1" applyBorder="1" applyAlignment="1" applyProtection="1">
      <alignment horizontal="left"/>
    </xf>
    <xf numFmtId="164" fontId="5" fillId="4" borderId="1" xfId="2" applyFont="1" applyFill="1" applyBorder="1" applyAlignment="1" applyProtection="1">
      <alignment horizontal="left"/>
    </xf>
    <xf numFmtId="0" fontId="3" fillId="2" borderId="0" xfId="7" applyFont="1" applyFill="1" applyBorder="1" applyAlignment="1" applyProtection="1">
      <alignment horizontal="center"/>
    </xf>
    <xf numFmtId="0" fontId="7" fillId="3" borderId="0" xfId="7" applyFont="1" applyFill="1" applyBorder="1" applyAlignment="1" applyProtection="1">
      <alignment horizontal="center"/>
    </xf>
    <xf numFmtId="0" fontId="2" fillId="2" borderId="7" xfId="7" applyFont="1" applyFill="1" applyBorder="1" applyAlignment="1" applyProtection="1">
      <alignment horizontal="center"/>
    </xf>
    <xf numFmtId="0" fontId="9" fillId="0" borderId="0" xfId="7" applyFont="1" applyBorder="1" applyAlignment="1" applyProtection="1">
      <alignment horizontal="center" vertical="center" wrapText="1"/>
    </xf>
    <xf numFmtId="0" fontId="9" fillId="0" borderId="3" xfId="7" applyFont="1" applyBorder="1" applyAlignment="1" applyProtection="1">
      <alignment horizontal="center" wrapText="1"/>
    </xf>
    <xf numFmtId="0" fontId="6" fillId="0" borderId="1" xfId="7" applyFont="1" applyBorder="1" applyAlignment="1" applyProtection="1">
      <alignment horizontal="left"/>
    </xf>
    <xf numFmtId="164" fontId="7" fillId="0" borderId="1" xfId="2" applyFont="1" applyBorder="1" applyAlignment="1" applyProtection="1">
      <alignment horizontal="left"/>
    </xf>
    <xf numFmtId="164" fontId="8" fillId="0" borderId="1" xfId="2" applyFont="1" applyBorder="1" applyAlignment="1" applyProtection="1">
      <alignment horizontal="left"/>
    </xf>
    <xf numFmtId="0" fontId="3" fillId="0" borderId="1" xfId="7" applyFont="1" applyBorder="1" applyAlignment="1" applyProtection="1">
      <alignment horizontal="center"/>
    </xf>
    <xf numFmtId="164" fontId="7" fillId="0" borderId="1" xfId="2" applyFont="1" applyBorder="1" applyAlignment="1" applyProtection="1">
      <alignment horizontal="center"/>
    </xf>
    <xf numFmtId="0" fontId="3" fillId="0" borderId="1" xfId="7" applyFont="1" applyBorder="1" applyAlignment="1" applyProtection="1">
      <alignment horizontal="center" vertical="center"/>
    </xf>
    <xf numFmtId="164" fontId="7" fillId="0" borderId="1" xfId="2" applyFont="1" applyBorder="1" applyAlignment="1" applyProtection="1">
      <alignment horizontal="center" vertical="center"/>
    </xf>
    <xf numFmtId="0" fontId="3" fillId="0" borderId="1" xfId="7" applyFont="1" applyBorder="1" applyAlignment="1" applyProtection="1">
      <alignment horizontal="center" vertical="center" wrapText="1"/>
    </xf>
    <xf numFmtId="0" fontId="3" fillId="0" borderId="3" xfId="7" applyFont="1" applyBorder="1" applyAlignment="1" applyProtection="1">
      <alignment horizontal="center"/>
    </xf>
    <xf numFmtId="0" fontId="3" fillId="2" borderId="0" xfId="7" applyFont="1" applyFill="1" applyBorder="1" applyAlignment="1" applyProtection="1">
      <alignment horizontal="left"/>
      <protection locked="0"/>
    </xf>
    <xf numFmtId="164" fontId="3" fillId="0" borderId="6" xfId="2" applyFont="1" applyBorder="1" applyAlignment="1" applyProtection="1">
      <alignment horizontal="left"/>
    </xf>
    <xf numFmtId="0" fontId="2" fillId="2" borderId="1" xfId="7" applyFont="1" applyFill="1" applyBorder="1" applyAlignment="1" applyProtection="1">
      <alignment horizontal="left"/>
    </xf>
    <xf numFmtId="0" fontId="2" fillId="2" borderId="1" xfId="7" applyFont="1" applyFill="1" applyBorder="1" applyAlignment="1" applyProtection="1">
      <alignment horizontal="left" wrapText="1"/>
    </xf>
    <xf numFmtId="169" fontId="5" fillId="4" borderId="1" xfId="7" applyNumberFormat="1" applyFont="1" applyFill="1" applyBorder="1" applyAlignment="1" applyProtection="1">
      <alignment horizontal="center"/>
    </xf>
    <xf numFmtId="0" fontId="3" fillId="2" borderId="1" xfId="7" applyFont="1" applyFill="1" applyBorder="1" applyAlignment="1" applyProtection="1">
      <alignment horizontal="left"/>
    </xf>
    <xf numFmtId="164" fontId="2" fillId="0" borderId="4" xfId="2" applyFont="1" applyBorder="1" applyAlignment="1" applyProtection="1">
      <alignment horizontal="left"/>
    </xf>
    <xf numFmtId="169" fontId="3" fillId="0" borderId="1" xfId="7" applyNumberFormat="1" applyFont="1" applyBorder="1" applyAlignment="1" applyProtection="1">
      <alignment horizontal="center"/>
    </xf>
    <xf numFmtId="170" fontId="3" fillId="0" borderId="1" xfId="7" applyNumberFormat="1" applyFont="1" applyBorder="1" applyAlignment="1" applyProtection="1">
      <alignment horizontal="center"/>
    </xf>
    <xf numFmtId="0" fontId="3" fillId="0" borderId="5" xfId="7" applyFont="1" applyBorder="1" applyAlignment="1" applyProtection="1">
      <alignment horizontal="center"/>
    </xf>
    <xf numFmtId="0" fontId="3" fillId="2" borderId="1" xfId="7" applyFont="1" applyFill="1" applyBorder="1" applyAlignment="1" applyProtection="1">
      <alignment horizontal="center" wrapText="1"/>
    </xf>
    <xf numFmtId="0" fontId="5" fillId="2" borderId="0" xfId="7" applyFont="1" applyFill="1" applyBorder="1" applyAlignment="1" applyProtection="1">
      <alignment horizontal="center"/>
    </xf>
    <xf numFmtId="0" fontId="5" fillId="2" borderId="0" xfId="7" applyFont="1" applyFill="1" applyBorder="1" applyAlignment="1" applyProtection="1">
      <alignment horizontal="left"/>
    </xf>
    <xf numFmtId="0" fontId="3" fillId="2" borderId="2" xfId="7" applyFont="1" applyFill="1" applyBorder="1" applyAlignment="1" applyProtection="1">
      <alignment horizontal="left"/>
    </xf>
    <xf numFmtId="0" fontId="3" fillId="2" borderId="1" xfId="7" applyFont="1" applyFill="1" applyBorder="1" applyAlignment="1" applyProtection="1">
      <alignment horizontal="center"/>
    </xf>
    <xf numFmtId="0" fontId="4" fillId="3" borderId="1" xfId="7" applyFont="1" applyFill="1" applyBorder="1" applyAlignment="1" applyProtection="1">
      <alignment horizontal="center" vertical="center"/>
    </xf>
    <xf numFmtId="0" fontId="2" fillId="2" borderId="0" xfId="7" applyFont="1" applyFill="1" applyBorder="1" applyAlignment="1" applyProtection="1">
      <alignment horizontal="center"/>
    </xf>
    <xf numFmtId="168" fontId="3" fillId="2" borderId="1" xfId="7" applyNumberFormat="1" applyFont="1" applyFill="1" applyBorder="1" applyAlignment="1" applyProtection="1">
      <alignment horizontal="center"/>
    </xf>
    <xf numFmtId="0" fontId="0" fillId="6" borderId="1" xfId="0" applyFont="1" applyFill="1" applyBorder="1" applyAlignment="1">
      <alignment horizontal="center" vertical="center" wrapText="1"/>
    </xf>
    <xf numFmtId="0" fontId="19" fillId="6" borderId="1" xfId="0" applyFont="1" applyFill="1" applyBorder="1" applyAlignment="1">
      <alignment horizontal="center"/>
    </xf>
    <xf numFmtId="0" fontId="0" fillId="6" borderId="1" xfId="0" applyFont="1" applyFill="1" applyBorder="1" applyAlignment="1">
      <alignment horizontal="center"/>
    </xf>
    <xf numFmtId="0" fontId="0" fillId="6" borderId="6" xfId="0" applyFont="1" applyFill="1" applyBorder="1" applyAlignment="1">
      <alignment horizontal="center" vertical="center" wrapText="1"/>
    </xf>
    <xf numFmtId="0" fontId="19" fillId="6" borderId="1" xfId="0" applyFont="1" applyFill="1" applyBorder="1" applyAlignment="1">
      <alignment horizontal="center" wrapText="1"/>
    </xf>
    <xf numFmtId="0" fontId="19" fillId="6" borderId="0" xfId="0" applyFont="1" applyFill="1" applyBorder="1" applyAlignment="1">
      <alignment horizontal="center"/>
    </xf>
    <xf numFmtId="0" fontId="0" fillId="6" borderId="13" xfId="0" applyFont="1" applyFill="1" applyBorder="1" applyAlignment="1">
      <alignment horizontal="center" vertical="center" wrapText="1"/>
    </xf>
    <xf numFmtId="49" fontId="31" fillId="0" borderId="1" xfId="5" applyNumberFormat="1" applyFont="1" applyBorder="1" applyAlignment="1">
      <alignment horizontal="left" vertical="center" wrapText="1"/>
    </xf>
    <xf numFmtId="49" fontId="30" fillId="8" borderId="1" xfId="5" applyNumberFormat="1" applyFont="1" applyFill="1" applyBorder="1" applyAlignment="1">
      <alignment horizontal="center" vertical="center" wrapText="1"/>
    </xf>
    <xf numFmtId="49" fontId="50" fillId="0" borderId="1" xfId="11" applyNumberFormat="1" applyFont="1" applyBorder="1" applyAlignment="1">
      <alignment horizontal="left" vertical="center" wrapText="1"/>
    </xf>
    <xf numFmtId="0" fontId="29" fillId="7" borderId="1" xfId="5" applyFont="1" applyFill="1" applyBorder="1" applyAlignment="1">
      <alignment horizontal="center" vertical="center" wrapText="1"/>
    </xf>
    <xf numFmtId="0" fontId="41" fillId="9" borderId="1" xfId="5" applyFont="1" applyFill="1" applyBorder="1" applyAlignment="1">
      <alignment horizontal="center" vertical="center"/>
    </xf>
    <xf numFmtId="0" fontId="2" fillId="9" borderId="1" xfId="5" applyFont="1" applyFill="1" applyBorder="1" applyAlignment="1">
      <alignment horizontal="center" vertical="center"/>
    </xf>
    <xf numFmtId="0" fontId="39" fillId="9" borderId="1" xfId="5" applyFont="1" applyFill="1" applyBorder="1" applyAlignment="1">
      <alignment horizontal="center" wrapText="1"/>
    </xf>
    <xf numFmtId="0" fontId="39" fillId="9" borderId="1" xfId="5" applyFont="1" applyFill="1" applyBorder="1" applyAlignment="1">
      <alignment horizontal="center"/>
    </xf>
    <xf numFmtId="0" fontId="42" fillId="0" borderId="10" xfId="5" applyFont="1" applyBorder="1" applyAlignment="1">
      <alignment horizontal="center" vertical="center" wrapText="1"/>
    </xf>
    <xf numFmtId="0" fontId="42" fillId="0" borderId="6" xfId="5" applyFont="1" applyBorder="1" applyAlignment="1">
      <alignment horizontal="center" vertical="center" wrapText="1"/>
    </xf>
    <xf numFmtId="0" fontId="0" fillId="0" borderId="10" xfId="0" applyBorder="1" applyAlignment="1">
      <alignment horizontal="center" wrapText="1"/>
    </xf>
    <xf numFmtId="0" fontId="0" fillId="0" borderId="6" xfId="0" applyBorder="1" applyAlignment="1">
      <alignment horizont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2" fillId="0" borderId="14" xfId="5" applyFont="1" applyBorder="1" applyAlignment="1">
      <alignment horizontal="center" vertical="center"/>
    </xf>
    <xf numFmtId="0" fontId="2" fillId="0" borderId="15" xfId="5" applyFont="1" applyBorder="1" applyAlignment="1">
      <alignment horizontal="center" vertical="center"/>
    </xf>
    <xf numFmtId="49" fontId="34" fillId="8" borderId="1" xfId="5" applyNumberFormat="1" applyFont="1" applyFill="1" applyBorder="1" applyAlignment="1">
      <alignment horizontal="center" vertical="center" wrapText="1"/>
    </xf>
    <xf numFmtId="0" fontId="29" fillId="7" borderId="1" xfId="5" applyFont="1" applyFill="1" applyBorder="1" applyAlignment="1">
      <alignment horizontal="center" vertical="center"/>
    </xf>
    <xf numFmtId="0" fontId="30" fillId="7" borderId="1" xfId="5" applyFont="1" applyFill="1" applyBorder="1" applyAlignment="1">
      <alignment horizontal="center" vertical="center"/>
    </xf>
    <xf numFmtId="0" fontId="25" fillId="0" borderId="0" xfId="5" applyFont="1" applyBorder="1" applyAlignment="1">
      <alignment horizontal="center" wrapText="1"/>
    </xf>
    <xf numFmtId="0" fontId="26" fillId="0" borderId="0" xfId="5" applyFont="1" applyBorder="1" applyAlignment="1">
      <alignment horizontal="left"/>
    </xf>
    <xf numFmtId="0" fontId="42" fillId="0" borderId="15" xfId="11" applyFont="1" applyBorder="1" applyAlignment="1">
      <alignment horizontal="left" vertical="center"/>
    </xf>
    <xf numFmtId="0" fontId="42" fillId="0" borderId="7" xfId="11" applyFont="1" applyBorder="1" applyAlignment="1">
      <alignment horizontal="left" vertical="center"/>
    </xf>
    <xf numFmtId="0" fontId="42" fillId="0" borderId="18" xfId="11" applyFont="1" applyBorder="1" applyAlignment="1">
      <alignment horizontal="left" vertical="center"/>
    </xf>
    <xf numFmtId="0" fontId="42" fillId="0" borderId="13" xfId="11" applyFont="1" applyBorder="1" applyAlignment="1">
      <alignment horizontal="left"/>
    </xf>
    <xf numFmtId="0" fontId="42" fillId="0" borderId="0" xfId="11" applyFont="1" applyBorder="1" applyAlignment="1">
      <alignment horizontal="left"/>
    </xf>
    <xf numFmtId="0" fontId="42" fillId="0" borderId="17" xfId="11" applyFont="1" applyBorder="1" applyAlignment="1">
      <alignment horizontal="left"/>
    </xf>
    <xf numFmtId="0" fontId="39" fillId="9" borderId="1" xfId="11" applyFont="1" applyFill="1" applyBorder="1" applyAlignment="1">
      <alignment horizontal="center" wrapText="1"/>
    </xf>
    <xf numFmtId="0" fontId="39" fillId="9" borderId="1" xfId="11" applyFont="1" applyFill="1" applyBorder="1" applyAlignment="1">
      <alignment horizontal="center"/>
    </xf>
    <xf numFmtId="0" fontId="48" fillId="10" borderId="1" xfId="11" applyFont="1" applyFill="1" applyBorder="1" applyAlignment="1">
      <alignment horizontal="center" vertical="center" wrapText="1"/>
    </xf>
    <xf numFmtId="0" fontId="48" fillId="10" borderId="1" xfId="11" applyFont="1" applyFill="1" applyBorder="1" applyAlignment="1">
      <alignment horizontal="center" vertical="center"/>
    </xf>
    <xf numFmtId="49" fontId="49" fillId="12" borderId="1" xfId="11" applyNumberFormat="1" applyFont="1" applyFill="1" applyBorder="1" applyAlignment="1">
      <alignment horizontal="center" vertical="center" wrapText="1"/>
    </xf>
    <xf numFmtId="0" fontId="42" fillId="0" borderId="14" xfId="11" applyFont="1" applyBorder="1" applyAlignment="1">
      <alignment horizontal="left"/>
    </xf>
    <xf numFmtId="0" fontId="42" fillId="0" borderId="5" xfId="11" applyFont="1" applyBorder="1" applyAlignment="1">
      <alignment horizontal="left"/>
    </xf>
    <xf numFmtId="0" fontId="42" fillId="0" borderId="16" xfId="11" applyFont="1" applyBorder="1" applyAlignment="1">
      <alignment horizontal="left"/>
    </xf>
    <xf numFmtId="0" fontId="41" fillId="9" borderId="1" xfId="11" applyFont="1" applyFill="1" applyBorder="1" applyAlignment="1">
      <alignment horizontal="center" vertical="center"/>
    </xf>
    <xf numFmtId="0" fontId="2" fillId="9" borderId="1" xfId="11" applyFont="1" applyFill="1" applyBorder="1" applyAlignment="1">
      <alignment horizontal="center" vertical="center"/>
    </xf>
    <xf numFmtId="0" fontId="42" fillId="0" borderId="10" xfId="11" applyFont="1" applyBorder="1" applyAlignment="1">
      <alignment horizontal="center" vertical="center" wrapText="1"/>
    </xf>
    <xf numFmtId="0" fontId="42" fillId="0" borderId="6" xfId="11" applyFont="1" applyBorder="1" applyAlignment="1">
      <alignment horizontal="center" vertical="center" wrapText="1"/>
    </xf>
    <xf numFmtId="0" fontId="1" fillId="0" borderId="10" xfId="13" applyBorder="1" applyAlignment="1">
      <alignment horizontal="center" wrapText="1"/>
    </xf>
    <xf numFmtId="0" fontId="1" fillId="0" borderId="6" xfId="13" applyBorder="1" applyAlignment="1">
      <alignment horizontal="center" wrapText="1"/>
    </xf>
    <xf numFmtId="0" fontId="1" fillId="0" borderId="10" xfId="13" applyBorder="1" applyAlignment="1">
      <alignment horizontal="center" vertical="center" wrapText="1"/>
    </xf>
    <xf numFmtId="0" fontId="1" fillId="0" borderId="6" xfId="13" applyBorder="1" applyAlignment="1">
      <alignment horizontal="center" vertical="center" wrapText="1"/>
    </xf>
    <xf numFmtId="0" fontId="2" fillId="0" borderId="14" xfId="11" applyFont="1" applyBorder="1" applyAlignment="1">
      <alignment horizontal="center" vertical="center"/>
    </xf>
    <xf numFmtId="0" fontId="2" fillId="0" borderId="15" xfId="11" applyFont="1" applyBorder="1" applyAlignment="1">
      <alignment horizontal="center" vertical="center"/>
    </xf>
    <xf numFmtId="0" fontId="49" fillId="10" borderId="1" xfId="11" applyFont="1" applyFill="1" applyBorder="1" applyAlignment="1">
      <alignment horizontal="center" vertical="center"/>
    </xf>
    <xf numFmtId="0" fontId="46" fillId="0" borderId="0" xfId="11" applyFont="1" applyAlignment="1">
      <alignment horizontal="left"/>
    </xf>
    <xf numFmtId="0" fontId="48" fillId="10" borderId="2" xfId="11" applyFont="1" applyFill="1" applyBorder="1" applyAlignment="1">
      <alignment horizontal="center" vertical="center" wrapText="1"/>
    </xf>
    <xf numFmtId="0" fontId="48" fillId="10" borderId="3" xfId="11" applyFont="1" applyFill="1" applyBorder="1" applyAlignment="1">
      <alignment horizontal="center" vertical="center" wrapText="1"/>
    </xf>
    <xf numFmtId="0" fontId="48" fillId="10" borderId="4" xfId="11" applyFont="1" applyFill="1" applyBorder="1" applyAlignment="1">
      <alignment horizontal="center" vertical="center" wrapText="1"/>
    </xf>
    <xf numFmtId="49" fontId="54" fillId="12" borderId="1" xfId="11" applyNumberFormat="1" applyFont="1" applyFill="1" applyBorder="1" applyAlignment="1">
      <alignment horizontal="center" vertical="center" wrapText="1"/>
    </xf>
    <xf numFmtId="0" fontId="58" fillId="0" borderId="0" xfId="11" applyFont="1" applyAlignment="1">
      <alignment horizontal="center" wrapText="1"/>
    </xf>
  </cellXfs>
  <cellStyles count="14">
    <cellStyle name="Moeda 12" xfId="2"/>
    <cellStyle name="Moeda 4 2" xfId="3"/>
    <cellStyle name="Normal" xfId="0" builtinId="0"/>
    <cellStyle name="Normal 2" xfId="4"/>
    <cellStyle name="Normal 2 2" xfId="12"/>
    <cellStyle name="Normal 2 3" xfId="5"/>
    <cellStyle name="Normal 2 3 2" xfId="11"/>
    <cellStyle name="Normal 3" xfId="6"/>
    <cellStyle name="Normal 4" xfId="13"/>
    <cellStyle name="Normal 7" xfId="7"/>
    <cellStyle name="Porcentagem 4" xfId="8"/>
    <cellStyle name="Vírgula" xfId="1" builtinId="3"/>
    <cellStyle name="Vírgula 2" xfId="9"/>
    <cellStyle name="Vírgula 3" xfId="1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D9D9D9"/>
      <rgbColor rgb="FFFFFF99"/>
      <rgbColor rgb="FFBFBFB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628650</xdr:colOff>
      <xdr:row>157</xdr:row>
      <xdr:rowOff>76200</xdr:rowOff>
    </xdr:from>
    <xdr:to>
      <xdr:col>8</xdr:col>
      <xdr:colOff>260370</xdr:colOff>
      <xdr:row>163</xdr:row>
      <xdr:rowOff>132480</xdr:rowOff>
    </xdr:to>
    <xdr:sp macro="" textlink="">
      <xdr:nvSpPr>
        <xdr:cNvPr id="3" name="CustomShape 1"/>
        <xdr:cNvSpPr/>
      </xdr:nvSpPr>
      <xdr:spPr>
        <a:xfrm>
          <a:off x="6124575" y="31156275"/>
          <a:ext cx="317520" cy="119928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600075</xdr:colOff>
      <xdr:row>157</xdr:row>
      <xdr:rowOff>114300</xdr:rowOff>
    </xdr:from>
    <xdr:to>
      <xdr:col>8</xdr:col>
      <xdr:colOff>231795</xdr:colOff>
      <xdr:row>163</xdr:row>
      <xdr:rowOff>170580</xdr:rowOff>
    </xdr:to>
    <xdr:sp macro="" textlink="">
      <xdr:nvSpPr>
        <xdr:cNvPr id="3" name="CustomShape 1"/>
        <xdr:cNvSpPr/>
      </xdr:nvSpPr>
      <xdr:spPr>
        <a:xfrm>
          <a:off x="6096000" y="31194375"/>
          <a:ext cx="317520" cy="119928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57150</xdr:colOff>
      <xdr:row>157</xdr:row>
      <xdr:rowOff>47625</xdr:rowOff>
    </xdr:from>
    <xdr:to>
      <xdr:col>8</xdr:col>
      <xdr:colOff>374670</xdr:colOff>
      <xdr:row>163</xdr:row>
      <xdr:rowOff>103905</xdr:rowOff>
    </xdr:to>
    <xdr:sp macro="" textlink="">
      <xdr:nvSpPr>
        <xdr:cNvPr id="3" name="CustomShape 1"/>
        <xdr:cNvSpPr/>
      </xdr:nvSpPr>
      <xdr:spPr>
        <a:xfrm>
          <a:off x="6696075" y="31127700"/>
          <a:ext cx="317520" cy="119928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777960</xdr:colOff>
      <xdr:row>37</xdr:row>
      <xdr:rowOff>206280</xdr:rowOff>
    </xdr:from>
    <xdr:to>
      <xdr:col>10</xdr:col>
      <xdr:colOff>181080</xdr:colOff>
      <xdr:row>43</xdr:row>
      <xdr:rowOff>110160</xdr:rowOff>
    </xdr:to>
    <xdr:sp macro="" textlink="">
      <xdr:nvSpPr>
        <xdr:cNvPr id="3" name="CustomShape 1"/>
        <xdr:cNvSpPr/>
      </xdr:nvSpPr>
      <xdr:spPr>
        <a:xfrm>
          <a:off x="11030400" y="18599040"/>
          <a:ext cx="369720" cy="119916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841320</xdr:colOff>
      <xdr:row>27</xdr:row>
      <xdr:rowOff>190440</xdr:rowOff>
    </xdr:from>
    <xdr:to>
      <xdr:col>11</xdr:col>
      <xdr:colOff>101880</xdr:colOff>
      <xdr:row>33</xdr:row>
      <xdr:rowOff>110880</xdr:rowOff>
    </xdr:to>
    <xdr:sp macro="" textlink="">
      <xdr:nvSpPr>
        <xdr:cNvPr id="4" name="CustomShape 1"/>
        <xdr:cNvSpPr/>
      </xdr:nvSpPr>
      <xdr:spPr>
        <a:xfrm>
          <a:off x="14271480" y="19621440"/>
          <a:ext cx="379800" cy="120600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158760</xdr:colOff>
      <xdr:row>101</xdr:row>
      <xdr:rowOff>380880</xdr:rowOff>
    </xdr:from>
    <xdr:to>
      <xdr:col>8</xdr:col>
      <xdr:colOff>482400</xdr:colOff>
      <xdr:row>108</xdr:row>
      <xdr:rowOff>46800</xdr:rowOff>
    </xdr:to>
    <xdr:sp macro="" textlink="">
      <xdr:nvSpPr>
        <xdr:cNvPr id="5" name="CustomShape 1"/>
        <xdr:cNvSpPr/>
      </xdr:nvSpPr>
      <xdr:spPr>
        <a:xfrm>
          <a:off x="13322160" y="20918520"/>
          <a:ext cx="323640" cy="120888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790440</xdr:colOff>
      <xdr:row>34</xdr:row>
      <xdr:rowOff>47520</xdr:rowOff>
    </xdr:from>
    <xdr:to>
      <xdr:col>5</xdr:col>
      <xdr:colOff>98160</xdr:colOff>
      <xdr:row>39</xdr:row>
      <xdr:rowOff>173880</xdr:rowOff>
    </xdr:to>
    <xdr:sp macro="" textlink="">
      <xdr:nvSpPr>
        <xdr:cNvPr id="6" name="CustomShape 1"/>
        <xdr:cNvSpPr/>
      </xdr:nvSpPr>
      <xdr:spPr>
        <a:xfrm>
          <a:off x="6915015" y="10201170"/>
          <a:ext cx="326895" cy="1212210"/>
        </a:xfrm>
        <a:custGeom>
          <a:avLst/>
          <a:gdLst/>
          <a:ahLst/>
          <a:cxnLst/>
          <a:rect l="l" t="t" r="r" b="b"/>
          <a:pathLst>
            <a:path w="324438" h="1200150">
              <a:moveTo>
                <a:pt x="200613" y="485775"/>
              </a:moveTo>
              <a:cubicBezTo>
                <a:pt x="184937" y="505370"/>
                <a:pt x="124870" y="584048"/>
                <a:pt x="105363" y="590550"/>
              </a:cubicBezTo>
              <a:lnTo>
                <a:pt x="48213" y="609600"/>
              </a:lnTo>
              <a:cubicBezTo>
                <a:pt x="31895" y="598721"/>
                <a:pt x="-5099" y="580885"/>
                <a:pt x="588" y="552450"/>
              </a:cubicBezTo>
              <a:cubicBezTo>
                <a:pt x="2557" y="542605"/>
                <a:pt x="19638" y="546100"/>
                <a:pt x="29163" y="542925"/>
              </a:cubicBezTo>
              <a:cubicBezTo>
                <a:pt x="51388" y="546100"/>
                <a:pt x="73823" y="548047"/>
                <a:pt x="95838" y="552450"/>
              </a:cubicBezTo>
              <a:cubicBezTo>
                <a:pt x="105683" y="554419"/>
                <a:pt x="116573" y="555703"/>
                <a:pt x="124413" y="561975"/>
              </a:cubicBezTo>
              <a:cubicBezTo>
                <a:pt x="148956" y="581610"/>
                <a:pt x="191088" y="628650"/>
                <a:pt x="191088" y="628650"/>
              </a:cubicBezTo>
              <a:cubicBezTo>
                <a:pt x="257082" y="619222"/>
                <a:pt x="250297" y="633799"/>
                <a:pt x="286338" y="590550"/>
              </a:cubicBezTo>
              <a:cubicBezTo>
                <a:pt x="293667" y="581756"/>
                <a:pt x="300739" y="572436"/>
                <a:pt x="305388" y="561975"/>
              </a:cubicBezTo>
              <a:cubicBezTo>
                <a:pt x="313543" y="543625"/>
                <a:pt x="324438" y="504825"/>
                <a:pt x="324438" y="504825"/>
              </a:cubicBezTo>
              <a:cubicBezTo>
                <a:pt x="318440" y="384860"/>
                <a:pt x="320864" y="338722"/>
                <a:pt x="305388" y="238125"/>
              </a:cubicBezTo>
              <a:cubicBezTo>
                <a:pt x="302926" y="222124"/>
                <a:pt x="299790" y="206206"/>
                <a:pt x="295863" y="190500"/>
              </a:cubicBezTo>
              <a:cubicBezTo>
                <a:pt x="293428" y="180760"/>
                <a:pt x="288980" y="171611"/>
                <a:pt x="286338" y="161925"/>
              </a:cubicBezTo>
              <a:cubicBezTo>
                <a:pt x="250458" y="30364"/>
                <a:pt x="284740" y="138082"/>
                <a:pt x="248238" y="28575"/>
              </a:cubicBezTo>
              <a:lnTo>
                <a:pt x="238713" y="0"/>
              </a:lnTo>
              <a:cubicBezTo>
                <a:pt x="208296" y="7604"/>
                <a:pt x="191389" y="447"/>
                <a:pt x="191088" y="38100"/>
              </a:cubicBezTo>
              <a:cubicBezTo>
                <a:pt x="187989" y="425438"/>
                <a:pt x="191088" y="812800"/>
                <a:pt x="191088" y="1200150"/>
              </a:cubicBezTo>
            </a:path>
          </a:pathLst>
        </a:custGeom>
        <a:ln/>
      </xdr:spPr>
      <xdr:style>
        <a:lnRef idx="1">
          <a:schemeClr val="dk1"/>
        </a:lnRef>
        <a:fillRef idx="0">
          <a:schemeClr val="dk1"/>
        </a:fillRef>
        <a:effectRef idx="0">
          <a:schemeClr val="dk1"/>
        </a:effectRef>
        <a:fontRef idx="minor">
          <a:schemeClr val="tx1"/>
        </a:fontRef>
      </xdr:style>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empresa\acropole\FABR&#205;CIO\Equipseg\PLANILHA%20VIGIL&#194;NCIA%20PROPOSTA%20MODELO%20(B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UNERAÇÕES"/>
      <sheetName val="encargos"/>
      <sheetName val="24HTDM"/>
      <sheetName val="12HNoturnasTDM"/>
      <sheetName val="12HDiurnasTDM"/>
      <sheetName val="12HNoturnasTDM+24SDF"/>
      <sheetName val="12HDiurnasTDM+24SDF"/>
      <sheetName val="10HDiarias"/>
      <sheetName val="8HDiarias"/>
      <sheetName val="PP2"/>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K163"/>
  <sheetViews>
    <sheetView view="pageLayout" zoomScaleNormal="100" workbookViewId="0">
      <selection activeCell="A41" sqref="A41"/>
    </sheetView>
  </sheetViews>
  <sheetFormatPr defaultRowHeight="15" x14ac:dyDescent="0.25"/>
  <cols>
    <col min="1" max="1" width="3.140625" style="1" customWidth="1"/>
    <col min="2" max="2" width="16.5703125" style="2" customWidth="1"/>
    <col min="3" max="3" width="17.85546875" style="2" customWidth="1"/>
    <col min="4" max="4" width="11.85546875" style="2" customWidth="1"/>
    <col min="5" max="5" width="9.5703125" style="2" customWidth="1"/>
    <col min="6" max="6" width="12.140625" style="2" customWidth="1"/>
    <col min="7" max="7" width="11.28515625" style="2" customWidth="1"/>
    <col min="8" max="8" width="10.28515625" style="2" customWidth="1"/>
    <col min="9" max="9" width="19.140625" style="2" customWidth="1"/>
    <col min="10" max="10" width="10.7109375" style="3" customWidth="1"/>
    <col min="11" max="11" width="14.42578125" style="3" customWidth="1"/>
    <col min="12" max="12" width="15.42578125" style="3" customWidth="1"/>
    <col min="13" max="13" width="12.7109375" style="3" customWidth="1"/>
    <col min="14" max="14" width="12.28515625" style="3" customWidth="1"/>
    <col min="15" max="15" width="12.140625" style="3" customWidth="1"/>
    <col min="16" max="47" width="9.140625" style="3" customWidth="1"/>
    <col min="48" max="1025" width="9.140625" style="2" customWidth="1"/>
  </cols>
  <sheetData>
    <row r="1" spans="1:11" ht="21" customHeight="1" x14ac:dyDescent="0.25">
      <c r="A1" s="279" t="s">
        <v>0</v>
      </c>
      <c r="B1" s="279"/>
      <c r="C1" s="279"/>
      <c r="D1" s="279"/>
      <c r="E1" s="279"/>
      <c r="F1" s="279"/>
      <c r="G1" s="279"/>
      <c r="H1" s="279"/>
      <c r="I1" s="279"/>
    </row>
    <row r="2" spans="1:11" ht="15" customHeight="1" x14ac:dyDescent="0.25">
      <c r="A2" s="250"/>
      <c r="B2" s="250"/>
      <c r="C2" s="250"/>
      <c r="D2" s="250"/>
      <c r="E2" s="250"/>
      <c r="F2" s="250"/>
      <c r="G2" s="250"/>
      <c r="H2" s="250"/>
      <c r="I2" s="250"/>
    </row>
    <row r="3" spans="1:11" ht="15" customHeight="1" x14ac:dyDescent="0.25">
      <c r="A3" s="4"/>
      <c r="B3" s="5" t="s">
        <v>416</v>
      </c>
      <c r="C3" s="6"/>
      <c r="D3" s="6"/>
      <c r="E3" s="6"/>
      <c r="F3" s="6"/>
      <c r="G3" s="6"/>
      <c r="H3" s="6"/>
      <c r="I3" s="6"/>
    </row>
    <row r="4" spans="1:11" ht="15" customHeight="1" x14ac:dyDescent="0.25">
      <c r="A4" s="4"/>
      <c r="B4" s="5" t="s">
        <v>1</v>
      </c>
      <c r="C4" s="7"/>
      <c r="D4" s="7"/>
      <c r="E4" s="280"/>
      <c r="F4" s="280"/>
      <c r="G4" s="280"/>
      <c r="H4" s="6"/>
      <c r="I4" s="6"/>
    </row>
    <row r="5" spans="1:11" ht="15" customHeight="1" x14ac:dyDescent="0.25">
      <c r="A5" s="4"/>
      <c r="B5" s="5" t="s">
        <v>2</v>
      </c>
      <c r="C5" s="6" t="s">
        <v>3</v>
      </c>
      <c r="D5" s="6" t="s">
        <v>4</v>
      </c>
      <c r="E5" s="6" t="s">
        <v>5</v>
      </c>
      <c r="F5" s="6"/>
      <c r="G5" s="6"/>
      <c r="H5" s="6"/>
      <c r="I5" s="6"/>
    </row>
    <row r="6" spans="1:11" ht="15" customHeight="1" x14ac:dyDescent="0.25">
      <c r="A6" s="250"/>
      <c r="B6" s="250"/>
      <c r="C6" s="250"/>
      <c r="D6" s="250"/>
      <c r="E6" s="250"/>
      <c r="F6" s="250"/>
      <c r="G6" s="250"/>
      <c r="H6" s="250"/>
      <c r="I6" s="250"/>
    </row>
    <row r="7" spans="1:11" ht="15" customHeight="1" x14ac:dyDescent="0.25">
      <c r="A7" s="275" t="s">
        <v>6</v>
      </c>
      <c r="B7" s="275"/>
      <c r="C7" s="275"/>
      <c r="D7" s="275"/>
      <c r="E7" s="275"/>
      <c r="F7" s="275"/>
      <c r="G7" s="275"/>
      <c r="H7" s="275"/>
      <c r="I7" s="275"/>
      <c r="K7" s="9" t="s">
        <v>7</v>
      </c>
    </row>
    <row r="8" spans="1:11" ht="15" customHeight="1" x14ac:dyDescent="0.25">
      <c r="A8" s="250"/>
      <c r="B8" s="250"/>
      <c r="C8" s="250"/>
      <c r="D8" s="250"/>
      <c r="E8" s="250"/>
      <c r="F8" s="250"/>
      <c r="G8" s="250"/>
      <c r="H8" s="250"/>
      <c r="I8" s="250"/>
    </row>
    <row r="9" spans="1:11" ht="15" customHeight="1" x14ac:dyDescent="0.25">
      <c r="A9" s="10" t="s">
        <v>8</v>
      </c>
      <c r="B9" s="269" t="s">
        <v>9</v>
      </c>
      <c r="C9" s="269"/>
      <c r="D9" s="269"/>
      <c r="E9" s="269"/>
      <c r="F9" s="269"/>
      <c r="G9" s="281"/>
      <c r="H9" s="281"/>
      <c r="I9" s="281"/>
      <c r="K9" s="3" t="s">
        <v>10</v>
      </c>
    </row>
    <row r="10" spans="1:11" ht="15" customHeight="1" x14ac:dyDescent="0.25">
      <c r="A10" s="10" t="s">
        <v>11</v>
      </c>
      <c r="B10" s="269" t="s">
        <v>12</v>
      </c>
      <c r="C10" s="269"/>
      <c r="D10" s="269"/>
      <c r="E10" s="269"/>
      <c r="F10" s="269"/>
      <c r="G10" s="219" t="s">
        <v>13</v>
      </c>
      <c r="H10" s="219"/>
      <c r="I10" s="219"/>
      <c r="K10" s="3" t="s">
        <v>14</v>
      </c>
    </row>
    <row r="11" spans="1:11" ht="15" customHeight="1" x14ac:dyDescent="0.25">
      <c r="A11" s="12" t="s">
        <v>15</v>
      </c>
      <c r="B11" s="277" t="s">
        <v>16</v>
      </c>
      <c r="C11" s="277"/>
      <c r="D11" s="277"/>
      <c r="E11" s="277"/>
      <c r="F11" s="277"/>
      <c r="G11" s="278" t="s">
        <v>17</v>
      </c>
      <c r="H11" s="278"/>
      <c r="I11" s="278"/>
      <c r="K11" s="3" t="s">
        <v>18</v>
      </c>
    </row>
    <row r="12" spans="1:11" ht="15" customHeight="1" x14ac:dyDescent="0.25">
      <c r="A12" s="10" t="s">
        <v>19</v>
      </c>
      <c r="B12" s="13" t="s">
        <v>20</v>
      </c>
      <c r="C12" s="14"/>
      <c r="D12" s="14"/>
      <c r="E12" s="14"/>
      <c r="F12" s="14"/>
      <c r="G12" s="278">
        <v>12</v>
      </c>
      <c r="H12" s="278"/>
      <c r="I12" s="278"/>
      <c r="K12" s="3" t="s">
        <v>21</v>
      </c>
    </row>
    <row r="13" spans="1:11" ht="15" customHeight="1" x14ac:dyDescent="0.25">
      <c r="A13" s="250"/>
      <c r="B13" s="250"/>
      <c r="C13" s="250"/>
      <c r="D13" s="250"/>
      <c r="E13" s="250"/>
      <c r="F13" s="250"/>
      <c r="G13" s="250"/>
      <c r="H13" s="250"/>
      <c r="I13" s="250"/>
    </row>
    <row r="14" spans="1:11" ht="15" customHeight="1" x14ac:dyDescent="0.25">
      <c r="A14" s="275" t="s">
        <v>22</v>
      </c>
      <c r="B14" s="275"/>
      <c r="C14" s="275"/>
      <c r="D14" s="275"/>
      <c r="E14" s="275"/>
      <c r="F14" s="275"/>
      <c r="G14" s="275"/>
      <c r="H14" s="275"/>
      <c r="I14" s="275"/>
    </row>
    <row r="15" spans="1:11" ht="15" customHeight="1" x14ac:dyDescent="0.25">
      <c r="A15" s="10">
        <v>1</v>
      </c>
      <c r="B15" s="269" t="s">
        <v>23</v>
      </c>
      <c r="C15" s="269"/>
      <c r="D15" s="269"/>
      <c r="E15" s="269"/>
      <c r="F15" s="269"/>
      <c r="G15" s="269"/>
      <c r="H15" s="278" t="s">
        <v>24</v>
      </c>
      <c r="I15" s="278"/>
      <c r="K15" s="3" t="s">
        <v>25</v>
      </c>
    </row>
    <row r="16" spans="1:11" ht="15" customHeight="1" x14ac:dyDescent="0.25">
      <c r="A16" s="10">
        <v>2</v>
      </c>
      <c r="B16" s="277" t="s">
        <v>26</v>
      </c>
      <c r="C16" s="277"/>
      <c r="D16" s="277"/>
      <c r="E16" s="277"/>
      <c r="F16" s="277"/>
      <c r="G16" s="277"/>
      <c r="H16" s="278">
        <v>2</v>
      </c>
      <c r="I16" s="278"/>
      <c r="K16" s="3" t="s">
        <v>27</v>
      </c>
    </row>
    <row r="17" spans="1:22" ht="12.75" customHeight="1" x14ac:dyDescent="0.25">
      <c r="A17" s="10">
        <v>3</v>
      </c>
      <c r="B17" s="13" t="s">
        <v>28</v>
      </c>
      <c r="C17" s="14"/>
      <c r="D17" s="14"/>
      <c r="E17" s="14"/>
      <c r="F17" s="14"/>
      <c r="G17" s="15"/>
      <c r="H17" s="274" t="s">
        <v>29</v>
      </c>
      <c r="I17" s="274"/>
      <c r="K17" s="3" t="s">
        <v>30</v>
      </c>
    </row>
    <row r="18" spans="1:22" ht="15" customHeight="1" x14ac:dyDescent="0.25">
      <c r="A18" s="250"/>
      <c r="B18" s="250"/>
      <c r="C18" s="250"/>
      <c r="D18" s="250"/>
      <c r="E18" s="250"/>
      <c r="F18" s="250"/>
      <c r="G18" s="250"/>
      <c r="H18" s="250"/>
      <c r="I18" s="250"/>
    </row>
    <row r="19" spans="1:22" ht="15" customHeight="1" x14ac:dyDescent="0.25">
      <c r="A19" s="275" t="s">
        <v>31</v>
      </c>
      <c r="B19" s="275"/>
      <c r="C19" s="275"/>
      <c r="D19" s="275"/>
      <c r="E19" s="275"/>
      <c r="F19" s="275"/>
      <c r="G19" s="275"/>
      <c r="H19" s="275"/>
      <c r="I19" s="275"/>
    </row>
    <row r="20" spans="1:22" ht="15" customHeight="1" x14ac:dyDescent="0.25">
      <c r="A20" s="250"/>
      <c r="B20" s="250"/>
      <c r="C20" s="250"/>
      <c r="D20" s="250"/>
      <c r="E20" s="250"/>
      <c r="F20" s="250"/>
      <c r="G20" s="250"/>
      <c r="H20" s="250"/>
      <c r="I20" s="250"/>
    </row>
    <row r="21" spans="1:22" ht="15" customHeight="1" x14ac:dyDescent="0.25">
      <c r="A21" s="276" t="s">
        <v>32</v>
      </c>
      <c r="B21" s="276"/>
      <c r="C21" s="276"/>
      <c r="D21" s="276"/>
      <c r="E21" s="276"/>
      <c r="F21" s="276"/>
      <c r="G21" s="276"/>
      <c r="H21" s="276"/>
      <c r="I21" s="276"/>
    </row>
    <row r="22" spans="1:22" ht="15" customHeight="1" x14ac:dyDescent="0.25">
      <c r="A22" s="247" t="s">
        <v>33</v>
      </c>
      <c r="B22" s="247"/>
      <c r="C22" s="247"/>
      <c r="D22" s="247"/>
      <c r="E22" s="247"/>
      <c r="F22" s="247"/>
      <c r="G22" s="247"/>
      <c r="H22" s="247"/>
      <c r="I22" s="247"/>
    </row>
    <row r="23" spans="1:22" ht="15" customHeight="1" x14ac:dyDescent="0.25">
      <c r="A23" s="16">
        <v>1</v>
      </c>
      <c r="B23" s="248" t="s">
        <v>34</v>
      </c>
      <c r="C23" s="248"/>
      <c r="D23" s="248"/>
      <c r="E23" s="248"/>
      <c r="F23" s="248"/>
      <c r="G23" s="248"/>
      <c r="H23" s="258" t="s">
        <v>417</v>
      </c>
      <c r="I23" s="258"/>
      <c r="K23" s="3" t="s">
        <v>35</v>
      </c>
    </row>
    <row r="24" spans="1:22" ht="15" customHeight="1" x14ac:dyDescent="0.25">
      <c r="A24" s="16">
        <v>2</v>
      </c>
      <c r="B24" s="248" t="s">
        <v>36</v>
      </c>
      <c r="C24" s="248"/>
      <c r="D24" s="248"/>
      <c r="E24" s="248"/>
      <c r="F24" s="248"/>
      <c r="G24" s="248"/>
      <c r="H24" s="258" t="s">
        <v>37</v>
      </c>
      <c r="I24" s="258"/>
      <c r="K24" s="3" t="s">
        <v>38</v>
      </c>
    </row>
    <row r="25" spans="1:22" ht="15" customHeight="1" x14ac:dyDescent="0.25">
      <c r="A25" s="16">
        <v>3</v>
      </c>
      <c r="B25" s="248" t="s">
        <v>39</v>
      </c>
      <c r="C25" s="248"/>
      <c r="D25" s="248"/>
      <c r="E25" s="248"/>
      <c r="F25" s="248"/>
      <c r="G25" s="248"/>
      <c r="H25" s="271">
        <v>1431.04</v>
      </c>
      <c r="I25" s="271"/>
      <c r="K25" s="3" t="s">
        <v>40</v>
      </c>
    </row>
    <row r="26" spans="1:22" ht="15" customHeight="1" x14ac:dyDescent="0.25">
      <c r="A26" s="16">
        <v>4</v>
      </c>
      <c r="B26" s="248" t="s">
        <v>41</v>
      </c>
      <c r="C26" s="248"/>
      <c r="D26" s="248"/>
      <c r="E26" s="248"/>
      <c r="F26" s="248"/>
      <c r="G26" s="248"/>
      <c r="H26" s="258" t="s">
        <v>42</v>
      </c>
      <c r="I26" s="258"/>
      <c r="K26" s="3" t="s">
        <v>43</v>
      </c>
      <c r="L26" s="17"/>
      <c r="M26" s="17"/>
      <c r="N26" s="17"/>
      <c r="O26" s="17"/>
      <c r="P26" s="17"/>
      <c r="Q26" s="17"/>
      <c r="R26" s="17"/>
      <c r="S26" s="17"/>
      <c r="T26" s="17"/>
      <c r="U26" s="17"/>
      <c r="V26" s="17"/>
    </row>
    <row r="27" spans="1:22" ht="15" customHeight="1" x14ac:dyDescent="0.25">
      <c r="A27" s="16">
        <v>5</v>
      </c>
      <c r="B27" s="248" t="s">
        <v>44</v>
      </c>
      <c r="C27" s="248"/>
      <c r="D27" s="248"/>
      <c r="E27" s="248"/>
      <c r="F27" s="248"/>
      <c r="G27" s="248"/>
      <c r="H27" s="272">
        <v>44927</v>
      </c>
      <c r="I27" s="272"/>
      <c r="K27" s="3" t="s">
        <v>45</v>
      </c>
    </row>
    <row r="28" spans="1:22" ht="15" customHeight="1" x14ac:dyDescent="0.25">
      <c r="A28" s="16">
        <v>6</v>
      </c>
      <c r="B28" s="248" t="s">
        <v>46</v>
      </c>
      <c r="C28" s="248"/>
      <c r="D28" s="248"/>
      <c r="E28" s="248"/>
      <c r="F28" s="248"/>
      <c r="G28" s="248"/>
      <c r="H28" s="272" t="s">
        <v>47</v>
      </c>
      <c r="I28" s="272"/>
    </row>
    <row r="29" spans="1:22" ht="15" customHeight="1" x14ac:dyDescent="0.25">
      <c r="A29" s="273"/>
      <c r="B29" s="273"/>
      <c r="C29" s="273"/>
      <c r="D29" s="273"/>
      <c r="E29" s="273"/>
      <c r="F29" s="273"/>
      <c r="G29" s="273"/>
      <c r="H29" s="273"/>
      <c r="I29" s="273"/>
    </row>
    <row r="30" spans="1:22" ht="15" customHeight="1" x14ac:dyDescent="0.25">
      <c r="A30" s="239" t="s">
        <v>48</v>
      </c>
      <c r="B30" s="239"/>
      <c r="C30" s="239"/>
      <c r="D30" s="239"/>
      <c r="E30" s="239"/>
      <c r="F30" s="239"/>
      <c r="G30" s="239"/>
      <c r="H30" s="239"/>
      <c r="I30" s="239"/>
    </row>
    <row r="31" spans="1:22" ht="15" customHeight="1" x14ac:dyDescent="0.25">
      <c r="A31" s="18">
        <v>1</v>
      </c>
      <c r="B31" s="247" t="s">
        <v>49</v>
      </c>
      <c r="C31" s="247"/>
      <c r="D31" s="247"/>
      <c r="E31" s="247"/>
      <c r="F31" s="247"/>
      <c r="G31" s="247"/>
      <c r="H31" s="268" t="s">
        <v>50</v>
      </c>
      <c r="I31" s="268"/>
    </row>
    <row r="32" spans="1:22" ht="15" customHeight="1" x14ac:dyDescent="0.25">
      <c r="A32" s="16" t="s">
        <v>8</v>
      </c>
      <c r="B32" s="269" t="s">
        <v>51</v>
      </c>
      <c r="C32" s="269"/>
      <c r="D32" s="269"/>
      <c r="E32" s="269"/>
      <c r="F32" s="269"/>
      <c r="G32" s="269"/>
      <c r="H32" s="228">
        <f>H25</f>
        <v>1431.04</v>
      </c>
      <c r="I32" s="228"/>
      <c r="J32" s="20"/>
      <c r="K32" s="264" t="s">
        <v>52</v>
      </c>
      <c r="L32" s="264"/>
      <c r="M32" s="264"/>
      <c r="N32" s="264"/>
      <c r="O32" s="264"/>
      <c r="P32" s="264"/>
      <c r="Q32" s="264"/>
      <c r="R32" s="264"/>
      <c r="S32" s="264"/>
      <c r="T32" s="264"/>
      <c r="U32" s="264"/>
      <c r="V32" s="264"/>
    </row>
    <row r="33" spans="1:22" ht="15" customHeight="1" x14ac:dyDescent="0.25">
      <c r="A33" s="21" t="s">
        <v>11</v>
      </c>
      <c r="B33" s="22" t="s">
        <v>53</v>
      </c>
      <c r="C33" s="23"/>
      <c r="D33" s="11" t="s">
        <v>54</v>
      </c>
      <c r="E33" s="11" t="s">
        <v>55</v>
      </c>
      <c r="F33" s="23"/>
      <c r="G33" s="24"/>
      <c r="H33" s="228">
        <f>IF(E33="N",0,H32*0.3)</f>
        <v>0</v>
      </c>
      <c r="I33" s="228"/>
      <c r="K33" s="264" t="s">
        <v>56</v>
      </c>
      <c r="L33" s="264"/>
      <c r="M33" s="264"/>
      <c r="N33" s="264"/>
      <c r="O33" s="264"/>
      <c r="P33" s="264"/>
      <c r="Q33" s="264"/>
      <c r="R33" s="264"/>
      <c r="S33" s="264"/>
      <c r="T33" s="264"/>
      <c r="U33" s="264"/>
      <c r="V33" s="264"/>
    </row>
    <row r="34" spans="1:22" ht="15" customHeight="1" x14ac:dyDescent="0.25">
      <c r="A34" s="21" t="s">
        <v>15</v>
      </c>
      <c r="B34" s="22" t="s">
        <v>57</v>
      </c>
      <c r="C34" s="23"/>
      <c r="D34" s="11" t="s">
        <v>54</v>
      </c>
      <c r="E34" s="11" t="s">
        <v>58</v>
      </c>
      <c r="F34" s="25">
        <f>H25</f>
        <v>1431.04</v>
      </c>
      <c r="G34" s="26">
        <v>0.4</v>
      </c>
      <c r="H34" s="270">
        <f>IF(E34="N",0,F34*G34)</f>
        <v>572.41600000000005</v>
      </c>
      <c r="I34" s="270"/>
      <c r="K34" s="27" t="s">
        <v>59</v>
      </c>
      <c r="L34" s="27"/>
      <c r="M34" s="27"/>
      <c r="N34" s="27"/>
      <c r="O34" s="27"/>
      <c r="P34" s="27"/>
      <c r="Q34" s="27"/>
      <c r="R34" s="27"/>
      <c r="S34" s="27"/>
      <c r="T34" s="27"/>
      <c r="U34" s="27"/>
      <c r="V34" s="27"/>
    </row>
    <row r="35" spans="1:22" ht="15" customHeight="1" x14ac:dyDescent="0.25">
      <c r="A35" s="16" t="s">
        <v>19</v>
      </c>
      <c r="B35" s="266" t="s">
        <v>60</v>
      </c>
      <c r="C35" s="266"/>
      <c r="D35" s="266"/>
      <c r="E35" s="266"/>
      <c r="F35" s="266"/>
      <c r="G35" s="266"/>
      <c r="H35" s="228"/>
      <c r="I35" s="228"/>
      <c r="K35" s="264"/>
      <c r="L35" s="264"/>
    </row>
    <row r="36" spans="1:22" ht="15" customHeight="1" x14ac:dyDescent="0.25">
      <c r="A36" s="16" t="s">
        <v>61</v>
      </c>
      <c r="B36" s="266" t="s">
        <v>62</v>
      </c>
      <c r="C36" s="266"/>
      <c r="D36" s="266"/>
      <c r="E36" s="266"/>
      <c r="F36" s="266"/>
      <c r="G36" s="266"/>
      <c r="H36" s="228"/>
      <c r="I36" s="228"/>
      <c r="K36" s="264"/>
      <c r="L36" s="264"/>
      <c r="P36" s="20"/>
    </row>
    <row r="37" spans="1:22" ht="12.75" customHeight="1" x14ac:dyDescent="0.25">
      <c r="A37" s="28" t="s">
        <v>63</v>
      </c>
      <c r="B37" s="267" t="s">
        <v>64</v>
      </c>
      <c r="C37" s="267"/>
      <c r="D37" s="267"/>
      <c r="E37" s="267"/>
      <c r="F37" s="267"/>
      <c r="G37" s="267"/>
      <c r="H37" s="242">
        <v>0</v>
      </c>
      <c r="I37" s="242"/>
      <c r="K37" s="264"/>
      <c r="L37" s="264"/>
      <c r="N37" s="29"/>
    </row>
    <row r="38" spans="1:22" ht="15" customHeight="1" x14ac:dyDescent="0.25">
      <c r="A38" s="16" t="s">
        <v>65</v>
      </c>
      <c r="B38" s="248" t="s">
        <v>66</v>
      </c>
      <c r="C38" s="248"/>
      <c r="D38" s="248"/>
      <c r="E38" s="248"/>
      <c r="F38" s="248"/>
      <c r="G38" s="248"/>
      <c r="H38" s="265"/>
      <c r="I38" s="265"/>
      <c r="J38" s="20"/>
      <c r="K38" s="264"/>
      <c r="L38" s="264"/>
    </row>
    <row r="39" spans="1:22" ht="15" customHeight="1" x14ac:dyDescent="0.25">
      <c r="A39" s="244" t="s">
        <v>67</v>
      </c>
      <c r="B39" s="244"/>
      <c r="C39" s="244"/>
      <c r="D39" s="244"/>
      <c r="E39" s="244"/>
      <c r="F39" s="244"/>
      <c r="G39" s="244"/>
      <c r="H39" s="249">
        <f>SUM(H32:I38)</f>
        <v>2003.4560000000001</v>
      </c>
      <c r="I39" s="249"/>
      <c r="K39" s="3" t="s">
        <v>68</v>
      </c>
    </row>
    <row r="40" spans="1:22" ht="48" customHeight="1" x14ac:dyDescent="0.25">
      <c r="A40" s="254" t="s">
        <v>466</v>
      </c>
      <c r="B40" s="254"/>
      <c r="C40" s="254"/>
      <c r="D40" s="254"/>
      <c r="E40" s="254"/>
      <c r="F40" s="254"/>
      <c r="G40" s="254"/>
      <c r="H40" s="254"/>
      <c r="I40" s="254"/>
      <c r="J40" s="31"/>
    </row>
    <row r="41" spans="1:22" ht="15" customHeight="1" x14ac:dyDescent="0.25">
      <c r="A41" s="32"/>
      <c r="B41" s="32"/>
      <c r="C41" s="32"/>
      <c r="D41" s="32"/>
      <c r="E41" s="32"/>
      <c r="F41" s="32"/>
      <c r="G41" s="32"/>
      <c r="H41" s="32"/>
      <c r="I41" s="32"/>
      <c r="J41" s="31"/>
    </row>
    <row r="42" spans="1:22" ht="15" customHeight="1" x14ac:dyDescent="0.25">
      <c r="A42" s="239" t="s">
        <v>69</v>
      </c>
      <c r="B42" s="239"/>
      <c r="C42" s="239"/>
      <c r="D42" s="239"/>
      <c r="E42" s="239"/>
      <c r="F42" s="239"/>
      <c r="G42" s="239"/>
      <c r="H42" s="239"/>
      <c r="I42" s="239"/>
    </row>
    <row r="43" spans="1:22" ht="15" customHeight="1" x14ac:dyDescent="0.25">
      <c r="A43" s="247" t="s">
        <v>70</v>
      </c>
      <c r="B43" s="247"/>
      <c r="C43" s="247"/>
      <c r="D43" s="247"/>
      <c r="E43" s="247"/>
      <c r="F43" s="247"/>
      <c r="G43" s="247"/>
      <c r="H43" s="247"/>
      <c r="I43" s="247"/>
      <c r="K43" s="3" t="s">
        <v>71</v>
      </c>
    </row>
    <row r="44" spans="1:22" ht="15" customHeight="1" x14ac:dyDescent="0.25">
      <c r="A44" s="18" t="s">
        <v>72</v>
      </c>
      <c r="B44" s="247" t="s">
        <v>73</v>
      </c>
      <c r="C44" s="247"/>
      <c r="D44" s="247"/>
      <c r="E44" s="247"/>
      <c r="F44" s="247"/>
      <c r="G44" s="247"/>
      <c r="H44" s="18" t="s">
        <v>74</v>
      </c>
      <c r="I44" s="33" t="s">
        <v>50</v>
      </c>
    </row>
    <row r="45" spans="1:22" ht="15" customHeight="1" x14ac:dyDescent="0.25">
      <c r="A45" s="16" t="s">
        <v>8</v>
      </c>
      <c r="B45" s="248" t="s">
        <v>75</v>
      </c>
      <c r="C45" s="248"/>
      <c r="D45" s="248"/>
      <c r="E45" s="248"/>
      <c r="F45" s="248"/>
      <c r="G45" s="248"/>
      <c r="H45" s="34">
        <f>1/12</f>
        <v>8.3333333333333329E-2</v>
      </c>
      <c r="I45" s="35">
        <f>H45*H39</f>
        <v>166.95466666666667</v>
      </c>
      <c r="K45" s="264" t="s">
        <v>76</v>
      </c>
      <c r="L45" s="264"/>
      <c r="M45" s="264"/>
      <c r="N45" s="264"/>
      <c r="O45" s="264"/>
      <c r="P45" s="264"/>
      <c r="Q45" s="264"/>
      <c r="R45" s="264"/>
      <c r="S45" s="264"/>
      <c r="T45" s="264"/>
      <c r="U45" s="264"/>
      <c r="V45" s="264"/>
    </row>
    <row r="46" spans="1:22" ht="15" customHeight="1" x14ac:dyDescent="0.25">
      <c r="A46" s="16" t="s">
        <v>11</v>
      </c>
      <c r="B46" s="248" t="s">
        <v>77</v>
      </c>
      <c r="C46" s="248"/>
      <c r="D46" s="248"/>
      <c r="E46" s="248"/>
      <c r="F46" s="248"/>
      <c r="G46" s="248"/>
      <c r="H46" s="34">
        <v>0.121</v>
      </c>
      <c r="I46" s="35">
        <f>H46*H39</f>
        <v>242.41817600000002</v>
      </c>
      <c r="K46" s="264" t="s">
        <v>78</v>
      </c>
      <c r="L46" s="264"/>
      <c r="M46" s="264"/>
      <c r="N46" s="264"/>
      <c r="O46" s="264"/>
      <c r="P46" s="264"/>
      <c r="Q46" s="264"/>
      <c r="R46" s="264"/>
      <c r="S46" s="264"/>
      <c r="T46" s="264"/>
      <c r="U46" s="264"/>
      <c r="V46" s="264"/>
    </row>
    <row r="47" spans="1:22" ht="15" customHeight="1" x14ac:dyDescent="0.25">
      <c r="A47" s="244" t="s">
        <v>79</v>
      </c>
      <c r="B47" s="244"/>
      <c r="C47" s="244"/>
      <c r="D47" s="244"/>
      <c r="E47" s="244"/>
      <c r="F47" s="244"/>
      <c r="G47" s="244"/>
      <c r="H47" s="249">
        <f>SUM(I45:I46)</f>
        <v>409.37284266666666</v>
      </c>
      <c r="I47" s="249"/>
      <c r="K47" s="3" t="s">
        <v>80</v>
      </c>
    </row>
    <row r="48" spans="1:22" ht="15" customHeight="1" x14ac:dyDescent="0.25">
      <c r="A48" s="263"/>
      <c r="B48" s="263"/>
      <c r="C48" s="263"/>
      <c r="D48" s="263"/>
      <c r="E48" s="263"/>
      <c r="F48" s="263"/>
      <c r="G48" s="263"/>
      <c r="H48" s="263"/>
      <c r="I48" s="263"/>
    </row>
    <row r="49" spans="1:11" ht="15" customHeight="1" x14ac:dyDescent="0.25">
      <c r="A49" s="247" t="s">
        <v>81</v>
      </c>
      <c r="B49" s="247"/>
      <c r="C49" s="247"/>
      <c r="D49" s="247"/>
      <c r="E49" s="247"/>
      <c r="F49" s="247"/>
      <c r="G49" s="247"/>
      <c r="H49" s="247"/>
      <c r="I49" s="247"/>
      <c r="K49" s="3" t="s">
        <v>82</v>
      </c>
    </row>
    <row r="50" spans="1:11" ht="15" customHeight="1" x14ac:dyDescent="0.25">
      <c r="A50" s="18" t="s">
        <v>83</v>
      </c>
      <c r="B50" s="247" t="s">
        <v>84</v>
      </c>
      <c r="C50" s="247"/>
      <c r="D50" s="247"/>
      <c r="E50" s="247"/>
      <c r="F50" s="247"/>
      <c r="G50" s="247"/>
      <c r="H50" s="18" t="s">
        <v>74</v>
      </c>
      <c r="I50" s="33" t="s">
        <v>50</v>
      </c>
    </row>
    <row r="51" spans="1:11" ht="15" customHeight="1" x14ac:dyDescent="0.25">
      <c r="A51" s="16" t="s">
        <v>8</v>
      </c>
      <c r="B51" s="248" t="s">
        <v>85</v>
      </c>
      <c r="C51" s="248"/>
      <c r="D51" s="248"/>
      <c r="E51" s="248"/>
      <c r="F51" s="248"/>
      <c r="G51" s="248"/>
      <c r="H51" s="36">
        <v>0.2</v>
      </c>
      <c r="I51" s="37">
        <f t="shared" ref="I51:I58" si="0">H51*($H$39+H$47)</f>
        <v>482.56576853333337</v>
      </c>
      <c r="J51" s="38"/>
      <c r="K51" s="3" t="s">
        <v>86</v>
      </c>
    </row>
    <row r="52" spans="1:11" ht="15" customHeight="1" x14ac:dyDescent="0.25">
      <c r="A52" s="16" t="s">
        <v>11</v>
      </c>
      <c r="B52" s="248" t="s">
        <v>87</v>
      </c>
      <c r="C52" s="248"/>
      <c r="D52" s="248"/>
      <c r="E52" s="248"/>
      <c r="F52" s="248"/>
      <c r="G52" s="248"/>
      <c r="H52" s="36">
        <v>2.5000000000000001E-2</v>
      </c>
      <c r="I52" s="37">
        <f t="shared" si="0"/>
        <v>60.320721066666671</v>
      </c>
      <c r="J52" s="38"/>
      <c r="K52" s="3" t="s">
        <v>88</v>
      </c>
    </row>
    <row r="53" spans="1:11" ht="15" customHeight="1" x14ac:dyDescent="0.25">
      <c r="A53" s="39" t="s">
        <v>15</v>
      </c>
      <c r="B53" s="40" t="s">
        <v>89</v>
      </c>
      <c r="C53" s="41"/>
      <c r="D53" s="21" t="s">
        <v>90</v>
      </c>
      <c r="E53" s="42">
        <v>3</v>
      </c>
      <c r="F53" s="43" t="s">
        <v>91</v>
      </c>
      <c r="G53" s="42">
        <v>2</v>
      </c>
      <c r="H53" s="44">
        <f>E53*G53/100</f>
        <v>0.06</v>
      </c>
      <c r="I53" s="37">
        <f t="shared" si="0"/>
        <v>144.76973056</v>
      </c>
      <c r="J53" s="38"/>
      <c r="K53" s="3" t="s">
        <v>92</v>
      </c>
    </row>
    <row r="54" spans="1:11" ht="15" customHeight="1" x14ac:dyDescent="0.25">
      <c r="A54" s="39" t="s">
        <v>19</v>
      </c>
      <c r="B54" s="248" t="s">
        <v>93</v>
      </c>
      <c r="C54" s="248"/>
      <c r="D54" s="248"/>
      <c r="E54" s="248"/>
      <c r="F54" s="248"/>
      <c r="G54" s="248"/>
      <c r="H54" s="36">
        <v>1.4999999999999999E-2</v>
      </c>
      <c r="I54" s="37">
        <f t="shared" si="0"/>
        <v>36.19243264</v>
      </c>
      <c r="J54" s="38"/>
      <c r="K54" s="3" t="s">
        <v>94</v>
      </c>
    </row>
    <row r="55" spans="1:11" ht="15" customHeight="1" x14ac:dyDescent="0.25">
      <c r="A55" s="16" t="s">
        <v>61</v>
      </c>
      <c r="B55" s="248" t="s">
        <v>95</v>
      </c>
      <c r="C55" s="248"/>
      <c r="D55" s="248"/>
      <c r="E55" s="248"/>
      <c r="F55" s="248"/>
      <c r="G55" s="248"/>
      <c r="H55" s="45">
        <v>0.01</v>
      </c>
      <c r="I55" s="37">
        <f t="shared" si="0"/>
        <v>24.128288426666668</v>
      </c>
      <c r="J55" s="38"/>
      <c r="K55" s="3" t="s">
        <v>96</v>
      </c>
    </row>
    <row r="56" spans="1:11" ht="15" customHeight="1" x14ac:dyDescent="0.25">
      <c r="A56" s="16" t="s">
        <v>63</v>
      </c>
      <c r="B56" s="248" t="s">
        <v>97</v>
      </c>
      <c r="C56" s="248"/>
      <c r="D56" s="248"/>
      <c r="E56" s="248"/>
      <c r="F56" s="248"/>
      <c r="G56" s="248"/>
      <c r="H56" s="36">
        <v>6.0000000000000001E-3</v>
      </c>
      <c r="I56" s="37">
        <f t="shared" si="0"/>
        <v>14.476973056</v>
      </c>
      <c r="J56" s="38"/>
      <c r="K56" s="3" t="s">
        <v>98</v>
      </c>
    </row>
    <row r="57" spans="1:11" ht="15" customHeight="1" x14ac:dyDescent="0.25">
      <c r="A57" s="16" t="s">
        <v>65</v>
      </c>
      <c r="B57" s="248" t="s">
        <v>99</v>
      </c>
      <c r="C57" s="248"/>
      <c r="D57" s="248"/>
      <c r="E57" s="248"/>
      <c r="F57" s="248"/>
      <c r="G57" s="248"/>
      <c r="H57" s="36">
        <v>2E-3</v>
      </c>
      <c r="I57" s="37">
        <f t="shared" si="0"/>
        <v>4.8256576853333337</v>
      </c>
      <c r="J57" s="38"/>
      <c r="K57" s="3" t="s">
        <v>100</v>
      </c>
    </row>
    <row r="58" spans="1:11" ht="15" customHeight="1" x14ac:dyDescent="0.25">
      <c r="A58" s="16" t="s">
        <v>101</v>
      </c>
      <c r="B58" s="248" t="s">
        <v>102</v>
      </c>
      <c r="C58" s="248"/>
      <c r="D58" s="248"/>
      <c r="E58" s="248"/>
      <c r="F58" s="248"/>
      <c r="G58" s="248"/>
      <c r="H58" s="45">
        <v>0.08</v>
      </c>
      <c r="I58" s="37">
        <f t="shared" si="0"/>
        <v>193.02630741333334</v>
      </c>
      <c r="J58" s="38"/>
      <c r="K58" s="3" t="s">
        <v>103</v>
      </c>
    </row>
    <row r="59" spans="1:11" ht="15" customHeight="1" x14ac:dyDescent="0.25">
      <c r="A59" s="244" t="s">
        <v>104</v>
      </c>
      <c r="B59" s="244"/>
      <c r="C59" s="244"/>
      <c r="D59" s="244"/>
      <c r="E59" s="244"/>
      <c r="F59" s="244"/>
      <c r="G59" s="244"/>
      <c r="H59" s="46">
        <f>SUM(H51:H58)</f>
        <v>0.39800000000000008</v>
      </c>
      <c r="I59" s="30">
        <f>SUM(I51:I58)</f>
        <v>960.3058793813334</v>
      </c>
      <c r="J59" s="38"/>
      <c r="K59" s="3" t="s">
        <v>105</v>
      </c>
    </row>
    <row r="60" spans="1:11" ht="15" customHeight="1" x14ac:dyDescent="0.25">
      <c r="A60" s="263"/>
      <c r="B60" s="263"/>
      <c r="C60" s="263"/>
      <c r="D60" s="263"/>
      <c r="E60" s="263"/>
      <c r="F60" s="263"/>
      <c r="G60" s="263"/>
      <c r="H60" s="263"/>
      <c r="I60" s="263"/>
    </row>
    <row r="61" spans="1:11" ht="15" customHeight="1" x14ac:dyDescent="0.25">
      <c r="A61" s="244" t="s">
        <v>106</v>
      </c>
      <c r="B61" s="244"/>
      <c r="C61" s="244"/>
      <c r="D61" s="244"/>
      <c r="E61" s="244"/>
      <c r="F61" s="244"/>
      <c r="G61" s="244"/>
      <c r="H61" s="244"/>
      <c r="I61" s="244"/>
    </row>
    <row r="62" spans="1:11" ht="15" customHeight="1" x14ac:dyDescent="0.25">
      <c r="A62" s="18" t="s">
        <v>107</v>
      </c>
      <c r="B62" s="247" t="s">
        <v>108</v>
      </c>
      <c r="C62" s="247"/>
      <c r="D62" s="247"/>
      <c r="E62" s="247"/>
      <c r="F62" s="247"/>
      <c r="G62" s="247"/>
      <c r="H62" s="244" t="s">
        <v>50</v>
      </c>
      <c r="I62" s="244"/>
    </row>
    <row r="63" spans="1:11" ht="23.25" customHeight="1" x14ac:dyDescent="0.25">
      <c r="A63" s="260" t="s">
        <v>8</v>
      </c>
      <c r="B63" s="260" t="s">
        <v>109</v>
      </c>
      <c r="C63" s="16" t="s">
        <v>110</v>
      </c>
      <c r="D63" s="16" t="s">
        <v>111</v>
      </c>
      <c r="E63" s="16" t="s">
        <v>112</v>
      </c>
      <c r="F63" s="16" t="s">
        <v>113</v>
      </c>
      <c r="G63" s="48" t="s">
        <v>114</v>
      </c>
      <c r="H63" s="261">
        <f>IF(C64="N",0,(D64*E64*F64)-G64)</f>
        <v>0</v>
      </c>
      <c r="I63" s="261"/>
      <c r="K63" s="3" t="s">
        <v>115</v>
      </c>
    </row>
    <row r="64" spans="1:11" ht="15" customHeight="1" x14ac:dyDescent="0.25">
      <c r="A64" s="260"/>
      <c r="B64" s="260"/>
      <c r="C64" s="16" t="s">
        <v>55</v>
      </c>
      <c r="D64" s="25">
        <v>4.55</v>
      </c>
      <c r="E64" s="16">
        <v>2</v>
      </c>
      <c r="F64" s="16">
        <v>22</v>
      </c>
      <c r="G64" s="25">
        <f>H32*0.06</f>
        <v>85.862399999999994</v>
      </c>
      <c r="H64" s="261"/>
      <c r="I64" s="261"/>
      <c r="K64" s="3" t="s">
        <v>116</v>
      </c>
    </row>
    <row r="65" spans="1:23" ht="24.75" customHeight="1" x14ac:dyDescent="0.25">
      <c r="A65" s="260" t="s">
        <v>11</v>
      </c>
      <c r="B65" s="262" t="s">
        <v>117</v>
      </c>
      <c r="C65" s="262"/>
      <c r="D65" s="47" t="s">
        <v>118</v>
      </c>
      <c r="E65" s="47" t="s">
        <v>111</v>
      </c>
      <c r="F65" s="47" t="s">
        <v>113</v>
      </c>
      <c r="G65" s="49" t="s">
        <v>119</v>
      </c>
      <c r="H65" s="261">
        <f>IF(D66="N",0,(E66*F66)-G66)</f>
        <v>392.03999999999996</v>
      </c>
      <c r="I65" s="261"/>
      <c r="K65" s="3" t="s">
        <v>120</v>
      </c>
    </row>
    <row r="66" spans="1:23" ht="15" customHeight="1" x14ac:dyDescent="0.25">
      <c r="A66" s="260"/>
      <c r="B66" s="262"/>
      <c r="C66" s="262"/>
      <c r="D66" s="16" t="s">
        <v>118</v>
      </c>
      <c r="E66" s="25">
        <v>22</v>
      </c>
      <c r="F66" s="16">
        <v>22</v>
      </c>
      <c r="G66" s="25">
        <f>(E66*F66)*0.19</f>
        <v>91.960000000000008</v>
      </c>
      <c r="H66" s="261"/>
      <c r="I66" s="261"/>
      <c r="K66" s="3" t="s">
        <v>121</v>
      </c>
      <c r="W66" s="3" t="s">
        <v>122</v>
      </c>
    </row>
    <row r="67" spans="1:23" ht="15" customHeight="1" x14ac:dyDescent="0.25">
      <c r="A67" s="16" t="s">
        <v>15</v>
      </c>
      <c r="B67" s="227" t="s">
        <v>123</v>
      </c>
      <c r="C67" s="227"/>
      <c r="D67" s="227"/>
      <c r="E67" s="227"/>
      <c r="F67" s="227"/>
      <c r="G67" s="227"/>
      <c r="H67" s="256">
        <v>18.5</v>
      </c>
      <c r="I67" s="256"/>
      <c r="K67" s="3" t="s">
        <v>124</v>
      </c>
    </row>
    <row r="68" spans="1:23" ht="15" customHeight="1" x14ac:dyDescent="0.25">
      <c r="A68" s="16" t="s">
        <v>19</v>
      </c>
      <c r="B68" s="248" t="s">
        <v>125</v>
      </c>
      <c r="C68" s="248"/>
      <c r="D68" s="248"/>
      <c r="E68" s="248"/>
      <c r="F68" s="248"/>
      <c r="G68" s="248"/>
      <c r="H68" s="257"/>
      <c r="I68" s="257"/>
      <c r="K68" s="3" t="s">
        <v>126</v>
      </c>
    </row>
    <row r="69" spans="1:23" ht="15" customHeight="1" x14ac:dyDescent="0.25">
      <c r="A69" s="16"/>
      <c r="B69" s="258"/>
      <c r="C69" s="258"/>
      <c r="D69" s="258"/>
      <c r="E69" s="258"/>
      <c r="F69" s="258"/>
      <c r="G69" s="258"/>
      <c r="H69" s="259"/>
      <c r="I69" s="259"/>
    </row>
    <row r="70" spans="1:23" ht="15" customHeight="1" x14ac:dyDescent="0.25">
      <c r="A70" s="244" t="s">
        <v>79</v>
      </c>
      <c r="B70" s="244"/>
      <c r="C70" s="244"/>
      <c r="D70" s="244"/>
      <c r="E70" s="244"/>
      <c r="F70" s="244"/>
      <c r="G70" s="244"/>
      <c r="H70" s="249">
        <f>SUM(H63:I68)</f>
        <v>410.53999999999996</v>
      </c>
      <c r="I70" s="249"/>
      <c r="K70" s="3" t="s">
        <v>127</v>
      </c>
    </row>
    <row r="71" spans="1:23" ht="15" customHeight="1" x14ac:dyDescent="0.25">
      <c r="A71" s="250"/>
      <c r="B71" s="250"/>
      <c r="C71" s="250"/>
      <c r="D71" s="250"/>
      <c r="E71" s="250"/>
      <c r="F71" s="250"/>
      <c r="G71" s="250"/>
      <c r="H71" s="250"/>
      <c r="I71" s="250"/>
    </row>
    <row r="72" spans="1:23" ht="15" customHeight="1" x14ac:dyDescent="0.25">
      <c r="A72" s="251" t="s">
        <v>128</v>
      </c>
      <c r="B72" s="251"/>
      <c r="C72" s="251"/>
      <c r="D72" s="251"/>
      <c r="E72" s="251"/>
      <c r="F72" s="251"/>
      <c r="G72" s="251"/>
      <c r="H72" s="251"/>
      <c r="I72" s="251"/>
    </row>
    <row r="73" spans="1:23" ht="15" customHeight="1" x14ac:dyDescent="0.25">
      <c r="A73" s="252"/>
      <c r="B73" s="252"/>
      <c r="C73" s="252"/>
      <c r="D73" s="252"/>
      <c r="E73" s="252"/>
      <c r="F73" s="252"/>
      <c r="G73" s="252"/>
      <c r="H73" s="252"/>
      <c r="I73" s="252"/>
    </row>
    <row r="74" spans="1:23" ht="15" customHeight="1" x14ac:dyDescent="0.25">
      <c r="A74" s="50">
        <v>2</v>
      </c>
      <c r="B74" s="237" t="s">
        <v>129</v>
      </c>
      <c r="C74" s="237"/>
      <c r="D74" s="237"/>
      <c r="E74" s="237"/>
      <c r="F74" s="237"/>
      <c r="G74" s="237"/>
      <c r="H74" s="229" t="s">
        <v>50</v>
      </c>
      <c r="I74" s="229"/>
    </row>
    <row r="75" spans="1:23" ht="15" customHeight="1" x14ac:dyDescent="0.25">
      <c r="A75" s="21" t="s">
        <v>72</v>
      </c>
      <c r="B75" s="227" t="s">
        <v>130</v>
      </c>
      <c r="C75" s="227"/>
      <c r="D75" s="227"/>
      <c r="E75" s="227"/>
      <c r="F75" s="227"/>
      <c r="G75" s="227"/>
      <c r="H75" s="228">
        <f>H47</f>
        <v>409.37284266666666</v>
      </c>
      <c r="I75" s="228"/>
      <c r="K75" s="3" t="s">
        <v>131</v>
      </c>
    </row>
    <row r="76" spans="1:23" ht="15" customHeight="1" x14ac:dyDescent="0.25">
      <c r="A76" s="21" t="s">
        <v>83</v>
      </c>
      <c r="B76" s="227" t="s">
        <v>84</v>
      </c>
      <c r="C76" s="227"/>
      <c r="D76" s="227"/>
      <c r="E76" s="227"/>
      <c r="F76" s="227"/>
      <c r="G76" s="227"/>
      <c r="H76" s="228">
        <f>I59</f>
        <v>960.3058793813334</v>
      </c>
      <c r="I76" s="228"/>
      <c r="K76" s="3" t="s">
        <v>132</v>
      </c>
    </row>
    <row r="77" spans="1:23" ht="15" customHeight="1" x14ac:dyDescent="0.25">
      <c r="A77" s="21" t="s">
        <v>107</v>
      </c>
      <c r="B77" s="227" t="s">
        <v>108</v>
      </c>
      <c r="C77" s="227"/>
      <c r="D77" s="227"/>
      <c r="E77" s="227"/>
      <c r="F77" s="227"/>
      <c r="G77" s="227"/>
      <c r="H77" s="228">
        <f>H70</f>
        <v>410.53999999999996</v>
      </c>
      <c r="I77" s="228"/>
      <c r="K77" s="3" t="s">
        <v>133</v>
      </c>
    </row>
    <row r="78" spans="1:23" ht="15" customHeight="1" x14ac:dyDescent="0.25">
      <c r="A78" s="244" t="s">
        <v>79</v>
      </c>
      <c r="B78" s="244"/>
      <c r="C78" s="244"/>
      <c r="D78" s="244"/>
      <c r="E78" s="244"/>
      <c r="F78" s="244"/>
      <c r="G78" s="244"/>
      <c r="H78" s="249">
        <f>SUM(H75:I77)</f>
        <v>1780.218722048</v>
      </c>
      <c r="I78" s="249"/>
      <c r="K78" s="3" t="s">
        <v>134</v>
      </c>
    </row>
    <row r="79" spans="1:23" ht="15" customHeight="1" x14ac:dyDescent="0.25">
      <c r="A79" s="246"/>
      <c r="B79" s="246"/>
      <c r="C79" s="246"/>
      <c r="D79" s="246"/>
      <c r="E79" s="246"/>
      <c r="F79" s="246"/>
      <c r="G79" s="246"/>
      <c r="H79" s="246"/>
      <c r="I79" s="246"/>
    </row>
    <row r="80" spans="1:23" ht="15" customHeight="1" x14ac:dyDescent="0.25">
      <c r="A80" s="239" t="s">
        <v>135</v>
      </c>
      <c r="B80" s="239"/>
      <c r="C80" s="239"/>
      <c r="D80" s="239"/>
      <c r="E80" s="239"/>
      <c r="F80" s="239"/>
      <c r="G80" s="239"/>
      <c r="H80" s="239"/>
      <c r="I80" s="239"/>
      <c r="K80" s="3" t="s">
        <v>71</v>
      </c>
    </row>
    <row r="81" spans="1:11" ht="15" customHeight="1" x14ac:dyDescent="0.25">
      <c r="A81" s="18">
        <v>3</v>
      </c>
      <c r="B81" s="247" t="s">
        <v>136</v>
      </c>
      <c r="C81" s="247"/>
      <c r="D81" s="247"/>
      <c r="E81" s="247"/>
      <c r="F81" s="247"/>
      <c r="G81" s="247"/>
      <c r="H81" s="18" t="s">
        <v>74</v>
      </c>
      <c r="I81" s="33" t="s">
        <v>50</v>
      </c>
    </row>
    <row r="82" spans="1:11" ht="15" customHeight="1" x14ac:dyDescent="0.25">
      <c r="A82" s="16" t="s">
        <v>8</v>
      </c>
      <c r="B82" s="248" t="s">
        <v>137</v>
      </c>
      <c r="C82" s="248"/>
      <c r="D82" s="248"/>
      <c r="E82" s="248"/>
      <c r="F82" s="248"/>
      <c r="G82" s="248"/>
      <c r="H82" s="51">
        <f>(1/12)*0.05</f>
        <v>4.1666666666666666E-3</v>
      </c>
      <c r="I82" s="37">
        <f t="shared" ref="I82:I87" si="1">H82*$H$39</f>
        <v>8.3477333333333341</v>
      </c>
      <c r="K82" s="3" t="s">
        <v>138</v>
      </c>
    </row>
    <row r="83" spans="1:11" ht="15" customHeight="1" x14ac:dyDescent="0.25">
      <c r="A83" s="16" t="s">
        <v>11</v>
      </c>
      <c r="B83" s="248" t="s">
        <v>139</v>
      </c>
      <c r="C83" s="248"/>
      <c r="D83" s="248"/>
      <c r="E83" s="248"/>
      <c r="F83" s="248"/>
      <c r="G83" s="248"/>
      <c r="H83" s="51">
        <f>H82*0.08</f>
        <v>3.3333333333333332E-4</v>
      </c>
      <c r="I83" s="37">
        <f t="shared" si="1"/>
        <v>0.66781866666666667</v>
      </c>
      <c r="K83" s="3" t="s">
        <v>140</v>
      </c>
    </row>
    <row r="84" spans="1:11" ht="15" customHeight="1" x14ac:dyDescent="0.25">
      <c r="A84" s="16" t="s">
        <v>15</v>
      </c>
      <c r="B84" s="248" t="s">
        <v>141</v>
      </c>
      <c r="C84" s="248"/>
      <c r="D84" s="248"/>
      <c r="E84" s="248"/>
      <c r="F84" s="248"/>
      <c r="G84" s="248"/>
      <c r="H84" s="51">
        <f>(0.08*0.4*0.9)*(1+5/56+5/56+(1/3*5/56))</f>
        <v>3.4799999999999998E-2</v>
      </c>
      <c r="I84" s="37">
        <f t="shared" si="1"/>
        <v>69.720268799999999</v>
      </c>
      <c r="J84" s="52"/>
      <c r="K84" s="3" t="s">
        <v>142</v>
      </c>
    </row>
    <row r="85" spans="1:11" ht="15" customHeight="1" x14ac:dyDescent="0.25">
      <c r="A85" s="16" t="s">
        <v>19</v>
      </c>
      <c r="B85" s="248" t="s">
        <v>143</v>
      </c>
      <c r="C85" s="248"/>
      <c r="D85" s="248"/>
      <c r="E85" s="248"/>
      <c r="F85" s="248"/>
      <c r="G85" s="248"/>
      <c r="H85" s="51">
        <v>1.9400000000000001E-2</v>
      </c>
      <c r="I85" s="37">
        <f t="shared" si="1"/>
        <v>38.867046400000007</v>
      </c>
      <c r="K85" s="3" t="s">
        <v>144</v>
      </c>
    </row>
    <row r="86" spans="1:11" ht="15" customHeight="1" x14ac:dyDescent="0.25">
      <c r="A86" s="16" t="s">
        <v>61</v>
      </c>
      <c r="B86" s="248" t="s">
        <v>145</v>
      </c>
      <c r="C86" s="248"/>
      <c r="D86" s="248"/>
      <c r="E86" s="248"/>
      <c r="F86" s="248"/>
      <c r="G86" s="248"/>
      <c r="H86" s="51">
        <f>H85*H59</f>
        <v>7.7212000000000018E-3</v>
      </c>
      <c r="I86" s="37">
        <f t="shared" si="1"/>
        <v>15.469084467200005</v>
      </c>
      <c r="K86" s="3" t="s">
        <v>146</v>
      </c>
    </row>
    <row r="87" spans="1:11" ht="15" customHeight="1" x14ac:dyDescent="0.25">
      <c r="A87" s="16" t="s">
        <v>63</v>
      </c>
      <c r="B87" s="248" t="s">
        <v>147</v>
      </c>
      <c r="C87" s="248"/>
      <c r="D87" s="248"/>
      <c r="E87" s="248"/>
      <c r="F87" s="248"/>
      <c r="G87" s="248"/>
      <c r="H87" s="51">
        <f>4%-H84</f>
        <v>5.2000000000000032E-3</v>
      </c>
      <c r="I87" s="37">
        <f t="shared" si="1"/>
        <v>10.417971200000007</v>
      </c>
      <c r="K87" s="3" t="s">
        <v>148</v>
      </c>
    </row>
    <row r="88" spans="1:11" ht="15" customHeight="1" x14ac:dyDescent="0.25">
      <c r="A88" s="244" t="s">
        <v>79</v>
      </c>
      <c r="B88" s="244"/>
      <c r="C88" s="244"/>
      <c r="D88" s="244"/>
      <c r="E88" s="244"/>
      <c r="F88" s="244"/>
      <c r="G88" s="244"/>
      <c r="H88" s="249">
        <f>SUM(I82:I87)</f>
        <v>143.48992286720002</v>
      </c>
      <c r="I88" s="249"/>
      <c r="K88" s="3" t="s">
        <v>149</v>
      </c>
    </row>
    <row r="89" spans="1:11" ht="25.5" customHeight="1" x14ac:dyDescent="0.25">
      <c r="A89" s="254" t="s">
        <v>150</v>
      </c>
      <c r="B89" s="254"/>
      <c r="C89" s="254"/>
      <c r="D89" s="254"/>
      <c r="E89" s="254"/>
      <c r="F89" s="254"/>
      <c r="G89" s="254"/>
      <c r="H89" s="254"/>
      <c r="I89" s="254"/>
    </row>
    <row r="90" spans="1:11" ht="15" customHeight="1" x14ac:dyDescent="0.25">
      <c r="A90" s="239" t="s">
        <v>151</v>
      </c>
      <c r="B90" s="239"/>
      <c r="C90" s="239"/>
      <c r="D90" s="239"/>
      <c r="E90" s="239"/>
      <c r="F90" s="239"/>
      <c r="G90" s="239"/>
      <c r="H90" s="239"/>
      <c r="I90" s="239"/>
    </row>
    <row r="91" spans="1:11" ht="15" customHeight="1" x14ac:dyDescent="0.25">
      <c r="A91" s="244" t="s">
        <v>152</v>
      </c>
      <c r="B91" s="244"/>
      <c r="C91" s="244"/>
      <c r="D91" s="244"/>
      <c r="E91" s="244"/>
      <c r="F91" s="244"/>
      <c r="G91" s="244"/>
      <c r="H91" s="244"/>
      <c r="I91" s="244"/>
      <c r="K91" s="3" t="s">
        <v>153</v>
      </c>
    </row>
    <row r="92" spans="1:11" ht="15" customHeight="1" x14ac:dyDescent="0.25">
      <c r="A92" s="18" t="s">
        <v>154</v>
      </c>
      <c r="B92" s="247" t="s">
        <v>155</v>
      </c>
      <c r="C92" s="247"/>
      <c r="D92" s="247"/>
      <c r="E92" s="247"/>
      <c r="F92" s="247"/>
      <c r="G92" s="247"/>
      <c r="H92" s="18" t="s">
        <v>74</v>
      </c>
      <c r="I92" s="18" t="s">
        <v>50</v>
      </c>
    </row>
    <row r="93" spans="1:11" ht="15" customHeight="1" x14ac:dyDescent="0.25">
      <c r="A93" s="16" t="s">
        <v>8</v>
      </c>
      <c r="B93" s="255" t="s">
        <v>156</v>
      </c>
      <c r="C93" s="255"/>
      <c r="D93" s="255"/>
      <c r="E93" s="255"/>
      <c r="F93" s="255"/>
      <c r="G93" s="255"/>
      <c r="H93" s="53">
        <v>0</v>
      </c>
      <c r="I93" s="35">
        <f t="shared" ref="I93:I98" si="2">H93*($H$39+H$78+H$88-H$63-H$65)</f>
        <v>0</v>
      </c>
      <c r="K93" s="3" t="s">
        <v>157</v>
      </c>
    </row>
    <row r="94" spans="1:11" ht="15" customHeight="1" x14ac:dyDescent="0.25">
      <c r="A94" s="16" t="s">
        <v>11</v>
      </c>
      <c r="B94" s="248" t="s">
        <v>155</v>
      </c>
      <c r="C94" s="248"/>
      <c r="D94" s="248"/>
      <c r="E94" s="248"/>
      <c r="F94" s="248"/>
      <c r="G94" s="248"/>
      <c r="H94" s="34">
        <v>8.2000000000000007E-3</v>
      </c>
      <c r="I94" s="35">
        <f t="shared" si="2"/>
        <v>28.988022088304646</v>
      </c>
      <c r="K94" s="3" t="s">
        <v>158</v>
      </c>
    </row>
    <row r="95" spans="1:11" ht="15" customHeight="1" x14ac:dyDescent="0.25">
      <c r="A95" s="16" t="s">
        <v>15</v>
      </c>
      <c r="B95" s="248" t="s">
        <v>159</v>
      </c>
      <c r="C95" s="248"/>
      <c r="D95" s="248"/>
      <c r="E95" s="248"/>
      <c r="F95" s="248"/>
      <c r="G95" s="248"/>
      <c r="H95" s="34">
        <v>2.0000000000000001E-4</v>
      </c>
      <c r="I95" s="35">
        <f t="shared" si="2"/>
        <v>0.70702492898304015</v>
      </c>
      <c r="K95" s="3" t="s">
        <v>160</v>
      </c>
    </row>
    <row r="96" spans="1:11" ht="15" customHeight="1" x14ac:dyDescent="0.25">
      <c r="A96" s="16" t="s">
        <v>19</v>
      </c>
      <c r="B96" s="248" t="s">
        <v>161</v>
      </c>
      <c r="C96" s="248"/>
      <c r="D96" s="248"/>
      <c r="E96" s="248"/>
      <c r="F96" s="248"/>
      <c r="G96" s="248"/>
      <c r="H96" s="34">
        <v>2.9999999999999997E-4</v>
      </c>
      <c r="I96" s="35">
        <f t="shared" si="2"/>
        <v>1.0605373934745601</v>
      </c>
      <c r="K96" s="3" t="s">
        <v>162</v>
      </c>
    </row>
    <row r="97" spans="1:12" ht="15" customHeight="1" x14ac:dyDescent="0.25">
      <c r="A97" s="16" t="s">
        <v>61</v>
      </c>
      <c r="B97" s="248" t="s">
        <v>163</v>
      </c>
      <c r="C97" s="248"/>
      <c r="D97" s="248"/>
      <c r="E97" s="248"/>
      <c r="F97" s="248"/>
      <c r="G97" s="248"/>
      <c r="H97" s="34">
        <v>6.1000000000000004E-3</v>
      </c>
      <c r="I97" s="35">
        <f t="shared" si="2"/>
        <v>21.564260333982723</v>
      </c>
      <c r="K97" s="3" t="s">
        <v>164</v>
      </c>
    </row>
    <row r="98" spans="1:12" ht="15" customHeight="1" x14ac:dyDescent="0.25">
      <c r="A98" s="16" t="s">
        <v>63</v>
      </c>
      <c r="B98" s="248" t="s">
        <v>165</v>
      </c>
      <c r="C98" s="248"/>
      <c r="D98" s="248"/>
      <c r="E98" s="248"/>
      <c r="F98" s="248"/>
      <c r="G98" s="248"/>
      <c r="H98" s="34"/>
      <c r="I98" s="35">
        <f t="shared" si="2"/>
        <v>0</v>
      </c>
    </row>
    <row r="99" spans="1:12" ht="15" customHeight="1" x14ac:dyDescent="0.25">
      <c r="A99" s="229" t="s">
        <v>166</v>
      </c>
      <c r="B99" s="229"/>
      <c r="C99" s="229"/>
      <c r="D99" s="229"/>
      <c r="E99" s="229"/>
      <c r="F99" s="229"/>
      <c r="G99" s="229"/>
      <c r="H99" s="54">
        <f>SUM(H93:H98)</f>
        <v>1.4800000000000001E-2</v>
      </c>
      <c r="I99" s="55">
        <f>SUM(I93:I98)</f>
        <v>52.319844744744969</v>
      </c>
      <c r="K99" s="3" t="s">
        <v>149</v>
      </c>
    </row>
    <row r="100" spans="1:12" ht="17.25" customHeight="1" x14ac:dyDescent="0.25">
      <c r="A100" s="253" t="s">
        <v>167</v>
      </c>
      <c r="B100" s="253"/>
      <c r="C100" s="253"/>
      <c r="D100" s="253"/>
      <c r="E100" s="253"/>
      <c r="F100" s="253"/>
      <c r="G100" s="253"/>
      <c r="H100" s="253"/>
      <c r="I100" s="253"/>
    </row>
    <row r="101" spans="1:12" ht="15" customHeight="1" x14ac:dyDescent="0.25">
      <c r="A101" s="244" t="s">
        <v>168</v>
      </c>
      <c r="B101" s="244"/>
      <c r="C101" s="244"/>
      <c r="D101" s="244"/>
      <c r="E101" s="244"/>
      <c r="F101" s="244"/>
      <c r="G101" s="244"/>
      <c r="H101" s="244"/>
      <c r="I101" s="244"/>
    </row>
    <row r="102" spans="1:12" ht="15" customHeight="1" x14ac:dyDescent="0.25">
      <c r="A102" s="18" t="s">
        <v>169</v>
      </c>
      <c r="B102" s="247" t="s">
        <v>170</v>
      </c>
      <c r="C102" s="247"/>
      <c r="D102" s="247"/>
      <c r="E102" s="247"/>
      <c r="F102" s="247"/>
      <c r="G102" s="247"/>
      <c r="H102" s="18" t="s">
        <v>74</v>
      </c>
      <c r="I102" s="18" t="s">
        <v>50</v>
      </c>
      <c r="K102" s="56"/>
      <c r="L102" s="3" t="s">
        <v>171</v>
      </c>
    </row>
    <row r="103" spans="1:12" ht="15" customHeight="1" x14ac:dyDescent="0.25">
      <c r="A103" s="16" t="s">
        <v>8</v>
      </c>
      <c r="B103" s="248" t="s">
        <v>172</v>
      </c>
      <c r="C103" s="248"/>
      <c r="D103" s="248"/>
      <c r="E103" s="248"/>
      <c r="F103" s="248"/>
      <c r="G103" s="248"/>
      <c r="H103" s="34"/>
      <c r="I103" s="35">
        <f>(H32+H33+H34)*H103</f>
        <v>0</v>
      </c>
    </row>
    <row r="104" spans="1:12" ht="15" customHeight="1" x14ac:dyDescent="0.25">
      <c r="A104" s="16" t="s">
        <v>11</v>
      </c>
      <c r="B104" s="227" t="s">
        <v>173</v>
      </c>
      <c r="C104" s="227"/>
      <c r="D104" s="227"/>
      <c r="E104" s="227"/>
      <c r="F104" s="227"/>
      <c r="G104" s="227"/>
      <c r="H104" s="34"/>
      <c r="I104" s="35">
        <f>H104*I103</f>
        <v>0</v>
      </c>
    </row>
    <row r="105" spans="1:12" ht="15" customHeight="1" x14ac:dyDescent="0.25">
      <c r="A105" s="244" t="s">
        <v>79</v>
      </c>
      <c r="B105" s="244"/>
      <c r="C105" s="244"/>
      <c r="D105" s="244"/>
      <c r="E105" s="244"/>
      <c r="F105" s="244"/>
      <c r="G105" s="244"/>
      <c r="H105" s="249">
        <f>SUM(I100:I104)</f>
        <v>0</v>
      </c>
      <c r="I105" s="249"/>
    </row>
    <row r="106" spans="1:12" ht="15" customHeight="1" x14ac:dyDescent="0.25">
      <c r="A106" s="250"/>
      <c r="B106" s="250"/>
      <c r="C106" s="250"/>
      <c r="D106" s="250"/>
      <c r="E106" s="250"/>
      <c r="F106" s="250"/>
      <c r="G106" s="250"/>
      <c r="H106" s="250"/>
      <c r="I106" s="250"/>
    </row>
    <row r="107" spans="1:12" ht="15" customHeight="1" x14ac:dyDescent="0.25">
      <c r="A107" s="251" t="s">
        <v>174</v>
      </c>
      <c r="B107" s="251"/>
      <c r="C107" s="251"/>
      <c r="D107" s="251"/>
      <c r="E107" s="251"/>
      <c r="F107" s="251"/>
      <c r="G107" s="251"/>
      <c r="H107" s="251"/>
      <c r="I107" s="251"/>
    </row>
    <row r="108" spans="1:12" ht="15" customHeight="1" x14ac:dyDescent="0.25">
      <c r="A108" s="252"/>
      <c r="B108" s="252"/>
      <c r="C108" s="252"/>
      <c r="D108" s="252"/>
      <c r="E108" s="252"/>
      <c r="F108" s="252"/>
      <c r="G108" s="252"/>
      <c r="H108" s="252"/>
      <c r="I108" s="252"/>
    </row>
    <row r="109" spans="1:12" ht="15" customHeight="1" x14ac:dyDescent="0.25">
      <c r="A109" s="50">
        <v>4</v>
      </c>
      <c r="B109" s="237" t="s">
        <v>129</v>
      </c>
      <c r="C109" s="237"/>
      <c r="D109" s="237"/>
      <c r="E109" s="237"/>
      <c r="F109" s="237"/>
      <c r="G109" s="237"/>
      <c r="H109" s="229" t="s">
        <v>50</v>
      </c>
      <c r="I109" s="229"/>
    </row>
    <row r="110" spans="1:12" ht="15" customHeight="1" x14ac:dyDescent="0.25">
      <c r="A110" s="21" t="s">
        <v>154</v>
      </c>
      <c r="B110" s="227" t="s">
        <v>175</v>
      </c>
      <c r="C110" s="227"/>
      <c r="D110" s="227"/>
      <c r="E110" s="227"/>
      <c r="F110" s="227"/>
      <c r="G110" s="227"/>
      <c r="H110" s="228">
        <f>I99</f>
        <v>52.319844744744969</v>
      </c>
      <c r="I110" s="228"/>
      <c r="K110" s="3" t="s">
        <v>176</v>
      </c>
    </row>
    <row r="111" spans="1:12" ht="15" customHeight="1" x14ac:dyDescent="0.25">
      <c r="A111" s="21" t="s">
        <v>169</v>
      </c>
      <c r="B111" s="227" t="s">
        <v>170</v>
      </c>
      <c r="C111" s="227"/>
      <c r="D111" s="227"/>
      <c r="E111" s="227"/>
      <c r="F111" s="227"/>
      <c r="G111" s="227"/>
      <c r="H111" s="228">
        <f>I105</f>
        <v>0</v>
      </c>
      <c r="I111" s="228"/>
      <c r="K111" s="3" t="s">
        <v>177</v>
      </c>
    </row>
    <row r="112" spans="1:12" ht="15" customHeight="1" x14ac:dyDescent="0.25">
      <c r="A112" s="244" t="s">
        <v>79</v>
      </c>
      <c r="B112" s="244"/>
      <c r="C112" s="244"/>
      <c r="D112" s="244"/>
      <c r="E112" s="244"/>
      <c r="F112" s="244"/>
      <c r="G112" s="244"/>
      <c r="H112" s="245">
        <f>SUM(H110:I111)</f>
        <v>52.319844744744969</v>
      </c>
      <c r="I112" s="245"/>
    </row>
    <row r="113" spans="1:47" ht="15" customHeight="1" x14ac:dyDescent="0.25">
      <c r="A113" s="246"/>
      <c r="B113" s="246"/>
      <c r="C113" s="246"/>
      <c r="D113" s="246"/>
      <c r="E113" s="246"/>
      <c r="F113" s="246"/>
      <c r="G113" s="246"/>
      <c r="H113" s="246"/>
      <c r="I113" s="246"/>
    </row>
    <row r="114" spans="1:47" ht="15" customHeight="1" x14ac:dyDescent="0.25">
      <c r="A114" s="239" t="s">
        <v>178</v>
      </c>
      <c r="B114" s="239"/>
      <c r="C114" s="239"/>
      <c r="D114" s="239"/>
      <c r="E114" s="239"/>
      <c r="F114" s="239"/>
      <c r="G114" s="239"/>
      <c r="H114" s="239"/>
      <c r="I114" s="239"/>
    </row>
    <row r="115" spans="1:47" ht="15" customHeight="1" x14ac:dyDescent="0.25">
      <c r="A115" s="18">
        <v>5</v>
      </c>
      <c r="B115" s="247" t="s">
        <v>179</v>
      </c>
      <c r="C115" s="247"/>
      <c r="D115" s="247"/>
      <c r="E115" s="247"/>
      <c r="F115" s="247"/>
      <c r="G115" s="247"/>
      <c r="H115" s="244" t="s">
        <v>50</v>
      </c>
      <c r="I115" s="244"/>
      <c r="K115" s="56"/>
    </row>
    <row r="116" spans="1:47" ht="15" customHeight="1" x14ac:dyDescent="0.25">
      <c r="A116" s="21" t="s">
        <v>8</v>
      </c>
      <c r="B116" s="227" t="s">
        <v>180</v>
      </c>
      <c r="C116" s="227"/>
      <c r="D116" s="227"/>
      <c r="E116" s="227"/>
      <c r="F116" s="227"/>
      <c r="G116" s="227"/>
      <c r="H116" s="242">
        <f>'Uniformes e EPI''s'!K38</f>
        <v>37.138634259259256</v>
      </c>
      <c r="I116" s="242"/>
      <c r="K116" s="56" t="s">
        <v>181</v>
      </c>
    </row>
    <row r="117" spans="1:47" ht="15" customHeight="1" x14ac:dyDescent="0.25">
      <c r="A117" s="21" t="s">
        <v>11</v>
      </c>
      <c r="B117" s="227" t="s">
        <v>182</v>
      </c>
      <c r="C117" s="227"/>
      <c r="D117" s="227"/>
      <c r="E117" s="227"/>
      <c r="F117" s="227"/>
      <c r="G117" s="227"/>
      <c r="H117" s="242">
        <f>'Veículos, Equipamentos e Ferram'!L28</f>
        <v>1553.943704861111</v>
      </c>
      <c r="I117" s="242"/>
      <c r="J117" s="20"/>
      <c r="K117" s="56" t="s">
        <v>181</v>
      </c>
    </row>
    <row r="118" spans="1:47" ht="15" customHeight="1" x14ac:dyDescent="0.25">
      <c r="A118" s="21" t="s">
        <v>19</v>
      </c>
      <c r="B118" s="227" t="s">
        <v>183</v>
      </c>
      <c r="C118" s="227"/>
      <c r="D118" s="227"/>
      <c r="E118" s="227"/>
      <c r="F118" s="227"/>
      <c r="G118" s="227"/>
      <c r="H118" s="242">
        <v>0</v>
      </c>
      <c r="I118" s="242"/>
      <c r="K118" s="56" t="s">
        <v>181</v>
      </c>
    </row>
    <row r="119" spans="1:47" ht="15" customHeight="1" x14ac:dyDescent="0.25">
      <c r="A119" s="229" t="s">
        <v>104</v>
      </c>
      <c r="B119" s="229"/>
      <c r="C119" s="229"/>
      <c r="D119" s="229"/>
      <c r="E119" s="229"/>
      <c r="F119" s="229"/>
      <c r="G119" s="229"/>
      <c r="H119" s="230">
        <f>SUM(H116:I118)</f>
        <v>1591.0823391203703</v>
      </c>
      <c r="I119" s="230"/>
      <c r="K119" s="58"/>
    </row>
    <row r="120" spans="1:47" s="59" customFormat="1" ht="15" customHeight="1" x14ac:dyDescent="0.2">
      <c r="A120" s="243"/>
      <c r="B120" s="243"/>
      <c r="C120" s="243"/>
      <c r="D120" s="243"/>
      <c r="E120" s="243"/>
      <c r="F120" s="243"/>
      <c r="G120" s="243"/>
      <c r="H120" s="243"/>
      <c r="I120" s="243"/>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row>
    <row r="121" spans="1:47" s="59" customFormat="1" ht="15" customHeight="1" x14ac:dyDescent="0.2">
      <c r="A121" s="239" t="s">
        <v>184</v>
      </c>
      <c r="B121" s="239"/>
      <c r="C121" s="239"/>
      <c r="D121" s="239"/>
      <c r="E121" s="239"/>
      <c r="F121" s="239"/>
      <c r="G121" s="239"/>
      <c r="H121" s="239"/>
      <c r="I121" s="239"/>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row>
    <row r="122" spans="1:47" s="59" customFormat="1" ht="15" customHeight="1" x14ac:dyDescent="0.2">
      <c r="A122" s="50">
        <v>6</v>
      </c>
      <c r="B122" s="237" t="s">
        <v>185</v>
      </c>
      <c r="C122" s="237"/>
      <c r="D122" s="237"/>
      <c r="E122" s="237"/>
      <c r="F122" s="237"/>
      <c r="G122" s="237"/>
      <c r="H122" s="50" t="s">
        <v>74</v>
      </c>
      <c r="I122" s="50" t="s">
        <v>50</v>
      </c>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row>
    <row r="123" spans="1:47" s="59" customFormat="1" ht="15" customHeight="1" x14ac:dyDescent="0.2">
      <c r="A123" s="21" t="s">
        <v>8</v>
      </c>
      <c r="B123" s="227" t="s">
        <v>186</v>
      </c>
      <c r="C123" s="227"/>
      <c r="D123" s="227"/>
      <c r="E123" s="227"/>
      <c r="F123" s="227"/>
      <c r="G123" s="227"/>
      <c r="H123" s="51">
        <v>0.05</v>
      </c>
      <c r="I123" s="19">
        <f>H140*H123</f>
        <v>278.52834143901578</v>
      </c>
      <c r="J123" s="20"/>
      <c r="K123" s="60" t="s">
        <v>187</v>
      </c>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row>
    <row r="124" spans="1:47" s="59" customFormat="1" ht="15" customHeight="1" x14ac:dyDescent="0.2">
      <c r="A124" s="21" t="s">
        <v>11</v>
      </c>
      <c r="B124" s="227" t="s">
        <v>188</v>
      </c>
      <c r="C124" s="227"/>
      <c r="D124" s="227"/>
      <c r="E124" s="227"/>
      <c r="F124" s="227"/>
      <c r="G124" s="227"/>
      <c r="H124" s="51">
        <v>0.1</v>
      </c>
      <c r="I124" s="19">
        <f>(I123+H140)*H124</f>
        <v>584.9095170219332</v>
      </c>
      <c r="J124" s="20"/>
      <c r="K124" s="60" t="s">
        <v>189</v>
      </c>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row>
    <row r="125" spans="1:47" s="59" customFormat="1" ht="15" customHeight="1" x14ac:dyDescent="0.2">
      <c r="A125" s="21" t="s">
        <v>15</v>
      </c>
      <c r="B125" s="227" t="s">
        <v>190</v>
      </c>
      <c r="C125" s="227"/>
      <c r="D125" s="227"/>
      <c r="E125" s="227"/>
      <c r="F125" s="227"/>
      <c r="G125" s="227"/>
      <c r="H125" s="51"/>
      <c r="I125" s="19"/>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row>
    <row r="126" spans="1:47" ht="15" customHeight="1" x14ac:dyDescent="0.25">
      <c r="A126" s="234" t="s">
        <v>191</v>
      </c>
      <c r="B126" s="234"/>
      <c r="C126" s="240" t="s">
        <v>192</v>
      </c>
      <c r="D126" s="22" t="s">
        <v>193</v>
      </c>
      <c r="E126" s="61" t="s">
        <v>194</v>
      </c>
      <c r="F126" s="241" t="s">
        <v>195</v>
      </c>
      <c r="G126" s="241"/>
      <c r="H126" s="62">
        <v>1.6500000000000001E-2</v>
      </c>
      <c r="I126" s="19">
        <f>((H140+I123+I124)/(1-(H125)))*H126</f>
        <v>106.16107733948088</v>
      </c>
      <c r="J126" s="20"/>
      <c r="K126" s="63" t="s">
        <v>196</v>
      </c>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row>
    <row r="127" spans="1:47" ht="15" customHeight="1" x14ac:dyDescent="0.25">
      <c r="A127" s="234" t="s">
        <v>197</v>
      </c>
      <c r="B127" s="234"/>
      <c r="C127" s="240"/>
      <c r="D127" s="22" t="s">
        <v>198</v>
      </c>
      <c r="E127" s="23"/>
      <c r="F127" s="23"/>
      <c r="G127" s="24"/>
      <c r="H127" s="62">
        <v>7.5999999999999998E-2</v>
      </c>
      <c r="I127" s="19">
        <f>((H140+I123+I124)/(1-(H125)))*H127</f>
        <v>488.98435623033612</v>
      </c>
      <c r="J127" s="20"/>
      <c r="K127" s="63" t="s">
        <v>199</v>
      </c>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row>
    <row r="128" spans="1:47" ht="15" customHeight="1" x14ac:dyDescent="0.25">
      <c r="A128" s="234" t="s">
        <v>200</v>
      </c>
      <c r="B128" s="234"/>
      <c r="C128" s="64" t="s">
        <v>201</v>
      </c>
      <c r="D128" s="22" t="s">
        <v>202</v>
      </c>
      <c r="E128" s="23"/>
      <c r="F128" s="23"/>
      <c r="G128" s="24"/>
      <c r="H128" s="51">
        <v>0.02</v>
      </c>
      <c r="I128" s="19">
        <f>((H140+I123+I124)/(1-(H125)))*H128</f>
        <v>128.68009374482531</v>
      </c>
      <c r="J128" s="20"/>
      <c r="K128" s="63" t="s">
        <v>203</v>
      </c>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row>
    <row r="129" spans="1:47" ht="15" customHeight="1" x14ac:dyDescent="0.25">
      <c r="A129" s="229" t="s">
        <v>104</v>
      </c>
      <c r="B129" s="229"/>
      <c r="C129" s="229"/>
      <c r="D129" s="229"/>
      <c r="E129" s="229"/>
      <c r="F129" s="229"/>
      <c r="G129" s="229"/>
      <c r="H129" s="65"/>
      <c r="I129" s="57">
        <f>SUM(I123:I128)</f>
        <v>1587.2633857755914</v>
      </c>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row>
    <row r="130" spans="1:47" ht="15" customHeight="1" x14ac:dyDescent="0.25">
      <c r="A130" s="235" t="s">
        <v>204</v>
      </c>
      <c r="B130" s="235"/>
      <c r="C130" s="235"/>
      <c r="D130" s="235"/>
      <c r="E130" s="235"/>
      <c r="F130" s="235"/>
      <c r="G130" s="235"/>
      <c r="H130" s="235"/>
      <c r="I130" s="235"/>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row>
    <row r="131" spans="1:47" ht="15" customHeight="1" x14ac:dyDescent="0.25">
      <c r="A131" s="235"/>
      <c r="B131" s="235"/>
      <c r="C131" s="235"/>
      <c r="D131" s="235"/>
      <c r="E131" s="235"/>
      <c r="F131" s="235"/>
      <c r="G131" s="235"/>
      <c r="H131" s="235"/>
      <c r="I131" s="235"/>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row>
    <row r="132" spans="1:47" ht="15" customHeight="1" x14ac:dyDescent="0.25">
      <c r="A132" s="210" t="s">
        <v>205</v>
      </c>
      <c r="B132" s="210"/>
      <c r="C132" s="210"/>
      <c r="D132" s="210"/>
      <c r="E132" s="210"/>
      <c r="F132" s="210"/>
      <c r="G132" s="210"/>
      <c r="H132" s="210"/>
      <c r="I132" s="21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row>
    <row r="133" spans="1:47" ht="15" customHeight="1" x14ac:dyDescent="0.25">
      <c r="A133" s="236"/>
      <c r="B133" s="236"/>
      <c r="C133" s="236"/>
      <c r="D133" s="236"/>
      <c r="E133" s="236"/>
      <c r="F133" s="236"/>
      <c r="G133" s="236"/>
      <c r="H133" s="236"/>
      <c r="I133" s="236"/>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row>
    <row r="134" spans="1:47" ht="15" customHeight="1" x14ac:dyDescent="0.25">
      <c r="A134" s="237" t="s">
        <v>206</v>
      </c>
      <c r="B134" s="237"/>
      <c r="C134" s="237"/>
      <c r="D134" s="237"/>
      <c r="E134" s="237"/>
      <c r="F134" s="237"/>
      <c r="G134" s="237"/>
      <c r="H134" s="238" t="s">
        <v>50</v>
      </c>
      <c r="I134" s="238"/>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row>
    <row r="135" spans="1:47" ht="15" customHeight="1" x14ac:dyDescent="0.25">
      <c r="A135" s="21" t="s">
        <v>8</v>
      </c>
      <c r="B135" s="227" t="s">
        <v>207</v>
      </c>
      <c r="C135" s="227"/>
      <c r="D135" s="227"/>
      <c r="E135" s="227"/>
      <c r="F135" s="227"/>
      <c r="G135" s="227"/>
      <c r="H135" s="228">
        <f>H39</f>
        <v>2003.4560000000001</v>
      </c>
      <c r="I135" s="228"/>
      <c r="J135" s="20"/>
      <c r="K135" s="6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row>
    <row r="136" spans="1:47" ht="15" customHeight="1" x14ac:dyDescent="0.25">
      <c r="A136" s="21" t="s">
        <v>11</v>
      </c>
      <c r="B136" s="227" t="s">
        <v>208</v>
      </c>
      <c r="C136" s="227"/>
      <c r="D136" s="227"/>
      <c r="E136" s="227"/>
      <c r="F136" s="227"/>
      <c r="G136" s="227"/>
      <c r="H136" s="228">
        <f>H78</f>
        <v>1780.218722048</v>
      </c>
      <c r="I136" s="228"/>
      <c r="J136" s="20"/>
      <c r="K136" s="6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row>
    <row r="137" spans="1:47" ht="15" customHeight="1" x14ac:dyDescent="0.25">
      <c r="A137" s="21" t="s">
        <v>15</v>
      </c>
      <c r="B137" s="227" t="s">
        <v>209</v>
      </c>
      <c r="C137" s="227"/>
      <c r="D137" s="227"/>
      <c r="E137" s="227"/>
      <c r="F137" s="227"/>
      <c r="G137" s="227"/>
      <c r="H137" s="228">
        <f>H88</f>
        <v>143.48992286720002</v>
      </c>
      <c r="I137" s="228"/>
      <c r="J137" s="20"/>
      <c r="K137" s="6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row>
    <row r="138" spans="1:47" ht="15" customHeight="1" x14ac:dyDescent="0.25">
      <c r="A138" s="21" t="s">
        <v>19</v>
      </c>
      <c r="B138" s="227" t="s">
        <v>210</v>
      </c>
      <c r="C138" s="227"/>
      <c r="D138" s="227"/>
      <c r="E138" s="227"/>
      <c r="F138" s="227"/>
      <c r="G138" s="227"/>
      <c r="H138" s="228">
        <f>H112</f>
        <v>52.319844744744969</v>
      </c>
      <c r="I138" s="228"/>
      <c r="J138" s="20"/>
      <c r="K138" s="6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row>
    <row r="139" spans="1:47" ht="15" customHeight="1" x14ac:dyDescent="0.25">
      <c r="A139" s="21" t="s">
        <v>61</v>
      </c>
      <c r="B139" s="227" t="s">
        <v>211</v>
      </c>
      <c r="C139" s="227"/>
      <c r="D139" s="227"/>
      <c r="E139" s="227"/>
      <c r="F139" s="227"/>
      <c r="G139" s="227"/>
      <c r="H139" s="228">
        <f>H119</f>
        <v>1591.0823391203703</v>
      </c>
      <c r="I139" s="228"/>
      <c r="J139" s="20"/>
      <c r="K139" s="6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row>
    <row r="140" spans="1:47" ht="15" customHeight="1" x14ac:dyDescent="0.25">
      <c r="A140" s="229" t="s">
        <v>212</v>
      </c>
      <c r="B140" s="229"/>
      <c r="C140" s="229"/>
      <c r="D140" s="229"/>
      <c r="E140" s="229"/>
      <c r="F140" s="229"/>
      <c r="G140" s="229"/>
      <c r="H140" s="230">
        <f>SUM(H135:I139)</f>
        <v>5570.5668287803155</v>
      </c>
      <c r="I140" s="230"/>
      <c r="J140" s="20"/>
      <c r="K140" s="6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row>
    <row r="141" spans="1:47" ht="15" customHeight="1" x14ac:dyDescent="0.25">
      <c r="A141" s="21" t="s">
        <v>63</v>
      </c>
      <c r="B141" s="227" t="s">
        <v>213</v>
      </c>
      <c r="C141" s="227"/>
      <c r="D141" s="227"/>
      <c r="E141" s="227"/>
      <c r="F141" s="227"/>
      <c r="G141" s="227"/>
      <c r="H141" s="228">
        <f>I129</f>
        <v>1587.2633857755914</v>
      </c>
      <c r="I141" s="228"/>
      <c r="J141" s="20"/>
      <c r="K141" s="6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row>
    <row r="142" spans="1:47" ht="15" customHeight="1" x14ac:dyDescent="0.25">
      <c r="A142" s="229" t="s">
        <v>214</v>
      </c>
      <c r="B142" s="229"/>
      <c r="C142" s="229"/>
      <c r="D142" s="229"/>
      <c r="E142" s="229"/>
      <c r="F142" s="229"/>
      <c r="G142" s="229"/>
      <c r="H142" s="230">
        <f>H140+H141</f>
        <v>7157.8302145559064</v>
      </c>
      <c r="I142" s="230"/>
      <c r="J142" s="20"/>
      <c r="K142" s="6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row>
    <row r="143" spans="1:47" ht="15" customHeight="1" x14ac:dyDescent="0.25">
      <c r="A143" s="231"/>
      <c r="B143" s="231"/>
      <c r="C143" s="231"/>
      <c r="D143" s="231"/>
      <c r="E143" s="231"/>
      <c r="F143" s="231"/>
      <c r="G143" s="231"/>
      <c r="H143" s="231"/>
      <c r="I143" s="231"/>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row>
    <row r="144" spans="1:47" ht="15" customHeight="1" x14ac:dyDescent="0.25">
      <c r="A144" s="210" t="s">
        <v>215</v>
      </c>
      <c r="B144" s="210"/>
      <c r="C144" s="210"/>
      <c r="D144" s="210"/>
      <c r="E144" s="210"/>
      <c r="F144" s="210"/>
      <c r="G144" s="210"/>
      <c r="H144" s="210"/>
      <c r="I144" s="21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row>
    <row r="145" spans="1:47" ht="15" customHeight="1" x14ac:dyDescent="0.25">
      <c r="A145" s="66"/>
      <c r="B145" s="67"/>
      <c r="C145" s="67"/>
      <c r="D145" s="67"/>
      <c r="E145" s="67"/>
      <c r="F145" s="67"/>
      <c r="G145" s="67"/>
      <c r="H145" s="67"/>
      <c r="I145" s="67"/>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row>
    <row r="146" spans="1:47" ht="25.5" customHeight="1" x14ac:dyDescent="0.25">
      <c r="A146" s="232" t="s">
        <v>216</v>
      </c>
      <c r="B146" s="232"/>
      <c r="C146" s="68" t="s">
        <v>217</v>
      </c>
      <c r="D146" s="68" t="s">
        <v>218</v>
      </c>
      <c r="E146" s="233" t="s">
        <v>219</v>
      </c>
      <c r="F146" s="233"/>
      <c r="G146" s="68" t="s">
        <v>220</v>
      </c>
      <c r="H146" s="233" t="s">
        <v>221</v>
      </c>
      <c r="I146" s="233"/>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row>
    <row r="147" spans="1:47" ht="15" customHeight="1" x14ac:dyDescent="0.25">
      <c r="A147" s="219" t="str">
        <f>H23</f>
        <v>Jardinagem</v>
      </c>
      <c r="B147" s="219"/>
      <c r="C147" s="69">
        <f>H142</f>
        <v>7157.8302145559064</v>
      </c>
      <c r="D147" s="11">
        <v>1</v>
      </c>
      <c r="E147" s="220">
        <f>C147*D147</f>
        <v>7157.8302145559064</v>
      </c>
      <c r="F147" s="220"/>
      <c r="G147" s="70">
        <v>2</v>
      </c>
      <c r="H147" s="221">
        <f>E147*G147</f>
        <v>14315.660429111813</v>
      </c>
      <c r="I147" s="221"/>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row>
    <row r="148" spans="1:47" ht="15" customHeight="1" x14ac:dyDescent="0.25">
      <c r="A148" s="222" t="s">
        <v>222</v>
      </c>
      <c r="B148" s="222"/>
      <c r="C148" s="222"/>
      <c r="D148" s="222"/>
      <c r="E148" s="222"/>
      <c r="F148" s="222"/>
      <c r="G148" s="222"/>
      <c r="H148" s="223">
        <f>H147</f>
        <v>14315.660429111813</v>
      </c>
      <c r="I148" s="223"/>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row>
    <row r="149" spans="1:47" ht="31.5" customHeight="1" x14ac:dyDescent="0.25">
      <c r="A149" s="224" t="s">
        <v>223</v>
      </c>
      <c r="B149" s="224"/>
      <c r="C149" s="224"/>
      <c r="D149" s="224"/>
      <c r="E149" s="224"/>
      <c r="F149" s="224"/>
      <c r="G149" s="224"/>
      <c r="H149" s="225"/>
      <c r="I149" s="225"/>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row>
    <row r="150" spans="1:47" ht="15" customHeight="1" x14ac:dyDescent="0.25">
      <c r="A150" s="226" t="s">
        <v>224</v>
      </c>
      <c r="B150" s="226"/>
      <c r="C150" s="226"/>
      <c r="D150" s="226"/>
      <c r="E150" s="226"/>
      <c r="F150" s="226"/>
      <c r="G150" s="226"/>
      <c r="H150" s="225">
        <f>H148+H149</f>
        <v>14315.660429111813</v>
      </c>
      <c r="I150" s="225"/>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row>
    <row r="151" spans="1:47" ht="15" customHeight="1" x14ac:dyDescent="0.25">
      <c r="A151" s="8"/>
      <c r="B151" s="71"/>
      <c r="C151" s="72"/>
      <c r="D151" s="73"/>
      <c r="E151" s="73"/>
      <c r="F151" s="73"/>
      <c r="G151" s="73"/>
      <c r="H151" s="73"/>
      <c r="I151" s="73"/>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row>
    <row r="152" spans="1:47" ht="15" customHeight="1" x14ac:dyDescent="0.25">
      <c r="A152" s="210" t="s">
        <v>419</v>
      </c>
      <c r="B152" s="210"/>
      <c r="C152" s="210"/>
      <c r="D152" s="210"/>
      <c r="E152" s="210"/>
      <c r="F152" s="210"/>
      <c r="G152" s="210"/>
      <c r="H152" s="210"/>
      <c r="I152" s="21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row>
    <row r="153" spans="1:47" ht="15" customHeight="1" x14ac:dyDescent="0.25">
      <c r="A153" s="74"/>
      <c r="B153" s="73"/>
      <c r="C153" s="73"/>
      <c r="D153" s="73"/>
      <c r="E153" s="73"/>
      <c r="F153" s="73"/>
      <c r="G153" s="73"/>
      <c r="H153" s="73"/>
      <c r="I153" s="73"/>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row>
    <row r="154" spans="1:47" ht="15" customHeight="1" x14ac:dyDescent="0.25">
      <c r="A154" s="211" t="s">
        <v>418</v>
      </c>
      <c r="B154" s="211"/>
      <c r="C154" s="211"/>
      <c r="D154" s="211"/>
      <c r="E154" s="211"/>
      <c r="F154" s="211"/>
      <c r="G154" s="211"/>
      <c r="H154" s="211"/>
      <c r="I154" s="211"/>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row>
    <row r="155" spans="1:47" ht="15" customHeight="1" x14ac:dyDescent="0.25">
      <c r="A155" s="212" t="s">
        <v>225</v>
      </c>
      <c r="B155" s="212"/>
      <c r="C155" s="212"/>
      <c r="D155" s="212"/>
      <c r="E155" s="212"/>
      <c r="F155" s="212"/>
      <c r="G155" s="212"/>
      <c r="H155" s="213" t="s">
        <v>226</v>
      </c>
      <c r="I155" s="213"/>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row>
    <row r="156" spans="1:47" ht="15" customHeight="1" x14ac:dyDescent="0.25">
      <c r="A156" s="214" t="s">
        <v>227</v>
      </c>
      <c r="B156" s="214"/>
      <c r="C156" s="214"/>
      <c r="D156" s="214"/>
      <c r="E156" s="214"/>
      <c r="F156" s="214"/>
      <c r="G156" s="214"/>
      <c r="H156" s="215">
        <f>H150</f>
        <v>14315.660429111813</v>
      </c>
      <c r="I156" s="215"/>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row>
    <row r="157" spans="1:47" ht="15" customHeight="1" x14ac:dyDescent="0.25">
      <c r="A157" s="214" t="s">
        <v>228</v>
      </c>
      <c r="B157" s="214"/>
      <c r="C157" s="214"/>
      <c r="D157" s="214"/>
      <c r="E157" s="214"/>
      <c r="F157" s="214"/>
      <c r="G157" s="214"/>
      <c r="H157" s="216">
        <f>G12</f>
        <v>12</v>
      </c>
      <c r="I157" s="216"/>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row>
    <row r="158" spans="1:47" ht="15" customHeight="1" x14ac:dyDescent="0.25">
      <c r="A158" s="217" t="s">
        <v>229</v>
      </c>
      <c r="B158" s="217"/>
      <c r="C158" s="217"/>
      <c r="D158" s="217"/>
      <c r="E158" s="217"/>
      <c r="F158" s="217"/>
      <c r="G158" s="217"/>
      <c r="H158" s="218">
        <f>H156*H157</f>
        <v>171787.92514934175</v>
      </c>
      <c r="I158" s="218"/>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row>
    <row r="161" spans="8:9" x14ac:dyDescent="0.25">
      <c r="H161" s="209" t="s">
        <v>230</v>
      </c>
      <c r="I161" s="209"/>
    </row>
    <row r="162" spans="8:9" x14ac:dyDescent="0.25">
      <c r="H162" s="209" t="s">
        <v>231</v>
      </c>
      <c r="I162" s="209"/>
    </row>
    <row r="163" spans="8:9" x14ac:dyDescent="0.25">
      <c r="I163" s="75">
        <f ca="1">TODAY()</f>
        <v>45240</v>
      </c>
    </row>
  </sheetData>
  <mergeCells count="224">
    <mergeCell ref="A1:I1"/>
    <mergeCell ref="A2:I2"/>
    <mergeCell ref="E4:G4"/>
    <mergeCell ref="A6:I6"/>
    <mergeCell ref="A7:I7"/>
    <mergeCell ref="A8:I8"/>
    <mergeCell ref="B9:F9"/>
    <mergeCell ref="G9:I9"/>
    <mergeCell ref="B10:F10"/>
    <mergeCell ref="G10:I10"/>
    <mergeCell ref="B11:F11"/>
    <mergeCell ref="G11:I11"/>
    <mergeCell ref="G12:I12"/>
    <mergeCell ref="A13:I13"/>
    <mergeCell ref="A14:I14"/>
    <mergeCell ref="B15:G15"/>
    <mergeCell ref="H15:I15"/>
    <mergeCell ref="B16:G16"/>
    <mergeCell ref="H16:I16"/>
    <mergeCell ref="H17:I17"/>
    <mergeCell ref="A18:I18"/>
    <mergeCell ref="A19:I19"/>
    <mergeCell ref="A20:I20"/>
    <mergeCell ref="A21:I21"/>
    <mergeCell ref="A22:I22"/>
    <mergeCell ref="B23:G23"/>
    <mergeCell ref="H23:I23"/>
    <mergeCell ref="B24:G24"/>
    <mergeCell ref="H24:I24"/>
    <mergeCell ref="B25:G25"/>
    <mergeCell ref="H25:I25"/>
    <mergeCell ref="B26:G26"/>
    <mergeCell ref="H26:I26"/>
    <mergeCell ref="B27:G27"/>
    <mergeCell ref="H27:I27"/>
    <mergeCell ref="B28:G28"/>
    <mergeCell ref="H28:I28"/>
    <mergeCell ref="A29:I29"/>
    <mergeCell ref="A30:I30"/>
    <mergeCell ref="B31:G31"/>
    <mergeCell ref="H31:I31"/>
    <mergeCell ref="B32:G32"/>
    <mergeCell ref="H32:I32"/>
    <mergeCell ref="K32:V32"/>
    <mergeCell ref="H33:I33"/>
    <mergeCell ref="K33:V33"/>
    <mergeCell ref="H34:I34"/>
    <mergeCell ref="B35:G35"/>
    <mergeCell ref="H35:I35"/>
    <mergeCell ref="K35:L35"/>
    <mergeCell ref="B36:G36"/>
    <mergeCell ref="H36:I36"/>
    <mergeCell ref="K36:L36"/>
    <mergeCell ref="B37:G37"/>
    <mergeCell ref="H37:I37"/>
    <mergeCell ref="K37:L37"/>
    <mergeCell ref="B38:G38"/>
    <mergeCell ref="H38:I38"/>
    <mergeCell ref="K38:L38"/>
    <mergeCell ref="A39:G39"/>
    <mergeCell ref="H39:I39"/>
    <mergeCell ref="A40:I40"/>
    <mergeCell ref="A42:I42"/>
    <mergeCell ref="A43:I43"/>
    <mergeCell ref="B44:G44"/>
    <mergeCell ref="B45:G45"/>
    <mergeCell ref="K45:V45"/>
    <mergeCell ref="B46:G46"/>
    <mergeCell ref="K46:V46"/>
    <mergeCell ref="A47:G47"/>
    <mergeCell ref="H47:I47"/>
    <mergeCell ref="A48:I48"/>
    <mergeCell ref="A49:I49"/>
    <mergeCell ref="B50:G50"/>
    <mergeCell ref="B51:G51"/>
    <mergeCell ref="B52:G52"/>
    <mergeCell ref="B54:G54"/>
    <mergeCell ref="B55:G55"/>
    <mergeCell ref="B56:G56"/>
    <mergeCell ref="B57:G57"/>
    <mergeCell ref="B58:G58"/>
    <mergeCell ref="A59:G59"/>
    <mergeCell ref="A60:I60"/>
    <mergeCell ref="A61:I61"/>
    <mergeCell ref="B62:G62"/>
    <mergeCell ref="H62:I62"/>
    <mergeCell ref="A63:A64"/>
    <mergeCell ref="B63:B64"/>
    <mergeCell ref="H63:I64"/>
    <mergeCell ref="A65:A66"/>
    <mergeCell ref="B65:C66"/>
    <mergeCell ref="H65:I66"/>
    <mergeCell ref="B67:G67"/>
    <mergeCell ref="H67:I67"/>
    <mergeCell ref="B68:G68"/>
    <mergeCell ref="H68:I68"/>
    <mergeCell ref="B69:G69"/>
    <mergeCell ref="H69:I69"/>
    <mergeCell ref="A70:G70"/>
    <mergeCell ref="H70:I70"/>
    <mergeCell ref="A71:I71"/>
    <mergeCell ref="A72:I72"/>
    <mergeCell ref="A73:I73"/>
    <mergeCell ref="B74:G74"/>
    <mergeCell ref="H74:I74"/>
    <mergeCell ref="B75:G75"/>
    <mergeCell ref="H75:I75"/>
    <mergeCell ref="B76:G76"/>
    <mergeCell ref="H76:I76"/>
    <mergeCell ref="B77:G77"/>
    <mergeCell ref="H77:I77"/>
    <mergeCell ref="A78:G78"/>
    <mergeCell ref="H78:I78"/>
    <mergeCell ref="A79:I79"/>
    <mergeCell ref="A80:I80"/>
    <mergeCell ref="B81:G81"/>
    <mergeCell ref="B82:G82"/>
    <mergeCell ref="B83:G83"/>
    <mergeCell ref="B84:G84"/>
    <mergeCell ref="B85:G85"/>
    <mergeCell ref="B86:G86"/>
    <mergeCell ref="B87:G87"/>
    <mergeCell ref="A88:G88"/>
    <mergeCell ref="H88:I88"/>
    <mergeCell ref="A89:I89"/>
    <mergeCell ref="A90:I90"/>
    <mergeCell ref="A91:I91"/>
    <mergeCell ref="B92:G92"/>
    <mergeCell ref="B93:G93"/>
    <mergeCell ref="B94:G94"/>
    <mergeCell ref="B95:G95"/>
    <mergeCell ref="B96:G96"/>
    <mergeCell ref="B97:G97"/>
    <mergeCell ref="B98:G98"/>
    <mergeCell ref="A99:G99"/>
    <mergeCell ref="A100:I100"/>
    <mergeCell ref="A101:I101"/>
    <mergeCell ref="B102:G102"/>
    <mergeCell ref="B103:G103"/>
    <mergeCell ref="B104:G104"/>
    <mergeCell ref="A105:G105"/>
    <mergeCell ref="H105:I105"/>
    <mergeCell ref="A106:I106"/>
    <mergeCell ref="A107:I107"/>
    <mergeCell ref="A108:I108"/>
    <mergeCell ref="B109:G109"/>
    <mergeCell ref="H109:I109"/>
    <mergeCell ref="B110:G110"/>
    <mergeCell ref="H110:I110"/>
    <mergeCell ref="B111:G111"/>
    <mergeCell ref="H111:I111"/>
    <mergeCell ref="A112:G112"/>
    <mergeCell ref="H112:I112"/>
    <mergeCell ref="A113:I113"/>
    <mergeCell ref="A114:I114"/>
    <mergeCell ref="B115:G115"/>
    <mergeCell ref="H115:I115"/>
    <mergeCell ref="B116:G116"/>
    <mergeCell ref="H116:I116"/>
    <mergeCell ref="B117:G117"/>
    <mergeCell ref="H117:I117"/>
    <mergeCell ref="B118:G118"/>
    <mergeCell ref="H118:I118"/>
    <mergeCell ref="A119:G119"/>
    <mergeCell ref="H119:I119"/>
    <mergeCell ref="A120:I120"/>
    <mergeCell ref="A121:I121"/>
    <mergeCell ref="B122:G122"/>
    <mergeCell ref="B123:G123"/>
    <mergeCell ref="B124:G124"/>
    <mergeCell ref="B125:G125"/>
    <mergeCell ref="A126:B126"/>
    <mergeCell ref="C126:C127"/>
    <mergeCell ref="F126:G126"/>
    <mergeCell ref="A127:B127"/>
    <mergeCell ref="A128:B128"/>
    <mergeCell ref="A129:G129"/>
    <mergeCell ref="A130:I131"/>
    <mergeCell ref="A132:I132"/>
    <mergeCell ref="A133:I133"/>
    <mergeCell ref="A134:G134"/>
    <mergeCell ref="H134:I134"/>
    <mergeCell ref="B135:G135"/>
    <mergeCell ref="H135:I135"/>
    <mergeCell ref="B136:G136"/>
    <mergeCell ref="H136:I136"/>
    <mergeCell ref="B137:G137"/>
    <mergeCell ref="H137:I137"/>
    <mergeCell ref="B138:G138"/>
    <mergeCell ref="H138:I138"/>
    <mergeCell ref="B139:G139"/>
    <mergeCell ref="H139:I139"/>
    <mergeCell ref="A140:G140"/>
    <mergeCell ref="H140:I140"/>
    <mergeCell ref="B141:G141"/>
    <mergeCell ref="H141:I141"/>
    <mergeCell ref="A142:G142"/>
    <mergeCell ref="H142:I142"/>
    <mergeCell ref="A143:I143"/>
    <mergeCell ref="A144:I144"/>
    <mergeCell ref="A146:B146"/>
    <mergeCell ref="E146:F146"/>
    <mergeCell ref="H146:I146"/>
    <mergeCell ref="A147:B147"/>
    <mergeCell ref="E147:F147"/>
    <mergeCell ref="H147:I147"/>
    <mergeCell ref="A148:G148"/>
    <mergeCell ref="H148:I148"/>
    <mergeCell ref="A149:G149"/>
    <mergeCell ref="H149:I149"/>
    <mergeCell ref="A150:G150"/>
    <mergeCell ref="H150:I150"/>
    <mergeCell ref="H161:I161"/>
    <mergeCell ref="H162:I162"/>
    <mergeCell ref="A152:I152"/>
    <mergeCell ref="A154:I154"/>
    <mergeCell ref="A155:G155"/>
    <mergeCell ref="H155:I155"/>
    <mergeCell ref="A156:G156"/>
    <mergeCell ref="H156:I156"/>
    <mergeCell ref="A157:G157"/>
    <mergeCell ref="H157:I157"/>
    <mergeCell ref="A158:G158"/>
    <mergeCell ref="H158:I158"/>
  </mergeCells>
  <printOptions horizontalCentered="1" verticalCentered="1"/>
  <pageMargins left="0.39374999999999999" right="0.39374999999999999" top="0.59027777777777801" bottom="0.39374999999999999" header="0.51180555555555496" footer="0.51180555555555496"/>
  <pageSetup paperSize="9" scale="85" firstPageNumber="0" orientation="portrait" horizontalDpi="300" verticalDpi="300" r:id="rId1"/>
  <headerFooter>
    <oddHeader>&amp;R SÃO MIGUEL DAS MISSÕES / RS</oddHeader>
  </headerFooter>
  <rowBreaks count="2" manualBreakCount="2">
    <brk id="59" max="16383" man="1"/>
    <brk id="11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K163"/>
  <sheetViews>
    <sheetView view="pageLayout" topLeftCell="A34" zoomScaleNormal="100" workbookViewId="0">
      <selection activeCell="A41" sqref="A41"/>
    </sheetView>
  </sheetViews>
  <sheetFormatPr defaultRowHeight="15" x14ac:dyDescent="0.25"/>
  <cols>
    <col min="1" max="1" width="3.140625" style="1" customWidth="1"/>
    <col min="2" max="2" width="16.5703125" style="2" customWidth="1"/>
    <col min="3" max="3" width="17.85546875" style="2" customWidth="1"/>
    <col min="4" max="4" width="11.85546875" style="2" customWidth="1"/>
    <col min="5" max="5" width="9.5703125" style="2" customWidth="1"/>
    <col min="6" max="6" width="12.140625" style="2" customWidth="1"/>
    <col min="7" max="7" width="11.28515625" style="2" customWidth="1"/>
    <col min="8" max="8" width="10.28515625" style="2" customWidth="1"/>
    <col min="9" max="9" width="19.140625" style="2" customWidth="1"/>
    <col min="10" max="10" width="10.7109375" style="3" customWidth="1"/>
    <col min="11" max="11" width="14.42578125" style="3" customWidth="1"/>
    <col min="12" max="12" width="15.42578125" style="3" customWidth="1"/>
    <col min="13" max="13" width="12.7109375" style="3" customWidth="1"/>
    <col min="14" max="14" width="12.28515625" style="3" customWidth="1"/>
    <col min="15" max="15" width="12.140625" style="3" customWidth="1"/>
    <col min="16" max="47" width="9.140625" style="3" customWidth="1"/>
    <col min="48" max="1025" width="9.140625" style="2" customWidth="1"/>
  </cols>
  <sheetData>
    <row r="1" spans="1:11" ht="21" customHeight="1" x14ac:dyDescent="0.25">
      <c r="A1" s="279" t="s">
        <v>0</v>
      </c>
      <c r="B1" s="279"/>
      <c r="C1" s="279"/>
      <c r="D1" s="279"/>
      <c r="E1" s="279"/>
      <c r="F1" s="279"/>
      <c r="G1" s="279"/>
      <c r="H1" s="279"/>
      <c r="I1" s="279"/>
    </row>
    <row r="2" spans="1:11" ht="15" customHeight="1" x14ac:dyDescent="0.25">
      <c r="A2" s="250"/>
      <c r="B2" s="250"/>
      <c r="C2" s="250"/>
      <c r="D2" s="250"/>
      <c r="E2" s="250"/>
      <c r="F2" s="250"/>
      <c r="G2" s="250"/>
      <c r="H2" s="250"/>
      <c r="I2" s="250"/>
    </row>
    <row r="3" spans="1:11" ht="15" customHeight="1" x14ac:dyDescent="0.25">
      <c r="A3" s="4"/>
      <c r="B3" s="5" t="s">
        <v>416</v>
      </c>
      <c r="C3" s="6"/>
      <c r="D3" s="6"/>
      <c r="E3" s="6"/>
      <c r="F3" s="6"/>
      <c r="G3" s="6"/>
      <c r="H3" s="6"/>
      <c r="I3" s="6"/>
    </row>
    <row r="4" spans="1:11" ht="15" customHeight="1" x14ac:dyDescent="0.25">
      <c r="A4" s="4"/>
      <c r="B4" s="5" t="s">
        <v>1</v>
      </c>
      <c r="C4" s="7"/>
      <c r="D4" s="7"/>
      <c r="E4" s="280"/>
      <c r="F4" s="280"/>
      <c r="G4" s="280"/>
      <c r="H4" s="6"/>
      <c r="I4" s="6"/>
    </row>
    <row r="5" spans="1:11" ht="15" customHeight="1" x14ac:dyDescent="0.25">
      <c r="A5" s="4"/>
      <c r="B5" s="5" t="s">
        <v>2</v>
      </c>
      <c r="C5" s="6" t="s">
        <v>3</v>
      </c>
      <c r="D5" s="6" t="s">
        <v>4</v>
      </c>
      <c r="E5" s="6" t="s">
        <v>5</v>
      </c>
      <c r="F5" s="6"/>
      <c r="G5" s="6"/>
      <c r="H5" s="6"/>
      <c r="I5" s="6"/>
    </row>
    <row r="6" spans="1:11" ht="15" customHeight="1" x14ac:dyDescent="0.25">
      <c r="A6" s="250"/>
      <c r="B6" s="250"/>
      <c r="C6" s="250"/>
      <c r="D6" s="250"/>
      <c r="E6" s="250"/>
      <c r="F6" s="250"/>
      <c r="G6" s="250"/>
      <c r="H6" s="250"/>
      <c r="I6" s="250"/>
    </row>
    <row r="7" spans="1:11" ht="15" customHeight="1" x14ac:dyDescent="0.25">
      <c r="A7" s="275" t="s">
        <v>6</v>
      </c>
      <c r="B7" s="275"/>
      <c r="C7" s="275"/>
      <c r="D7" s="275"/>
      <c r="E7" s="275"/>
      <c r="F7" s="275"/>
      <c r="G7" s="275"/>
      <c r="H7" s="275"/>
      <c r="I7" s="275"/>
      <c r="K7" s="9" t="s">
        <v>7</v>
      </c>
    </row>
    <row r="8" spans="1:11" ht="15" customHeight="1" x14ac:dyDescent="0.25">
      <c r="A8" s="250"/>
      <c r="B8" s="250"/>
      <c r="C8" s="250"/>
      <c r="D8" s="250"/>
      <c r="E8" s="250"/>
      <c r="F8" s="250"/>
      <c r="G8" s="250"/>
      <c r="H8" s="250"/>
      <c r="I8" s="250"/>
    </row>
    <row r="9" spans="1:11" ht="15" customHeight="1" x14ac:dyDescent="0.25">
      <c r="A9" s="10" t="s">
        <v>8</v>
      </c>
      <c r="B9" s="269" t="s">
        <v>9</v>
      </c>
      <c r="C9" s="269"/>
      <c r="D9" s="269"/>
      <c r="E9" s="269"/>
      <c r="F9" s="269"/>
      <c r="G9" s="281"/>
      <c r="H9" s="281"/>
      <c r="I9" s="281"/>
      <c r="K9" s="3" t="s">
        <v>10</v>
      </c>
    </row>
    <row r="10" spans="1:11" ht="15" customHeight="1" x14ac:dyDescent="0.25">
      <c r="A10" s="10" t="s">
        <v>11</v>
      </c>
      <c r="B10" s="269" t="s">
        <v>12</v>
      </c>
      <c r="C10" s="269"/>
      <c r="D10" s="269"/>
      <c r="E10" s="269"/>
      <c r="F10" s="269"/>
      <c r="G10" s="219" t="s">
        <v>13</v>
      </c>
      <c r="H10" s="219"/>
      <c r="I10" s="219"/>
      <c r="K10" s="3" t="s">
        <v>14</v>
      </c>
    </row>
    <row r="11" spans="1:11" ht="15" customHeight="1" x14ac:dyDescent="0.25">
      <c r="A11" s="12" t="s">
        <v>15</v>
      </c>
      <c r="B11" s="277" t="s">
        <v>16</v>
      </c>
      <c r="C11" s="277"/>
      <c r="D11" s="277"/>
      <c r="E11" s="277"/>
      <c r="F11" s="277"/>
      <c r="G11" s="278" t="s">
        <v>17</v>
      </c>
      <c r="H11" s="278"/>
      <c r="I11" s="278"/>
      <c r="K11" s="3" t="s">
        <v>18</v>
      </c>
    </row>
    <row r="12" spans="1:11" ht="15" customHeight="1" x14ac:dyDescent="0.25">
      <c r="A12" s="10" t="s">
        <v>19</v>
      </c>
      <c r="B12" s="13" t="s">
        <v>20</v>
      </c>
      <c r="C12" s="14"/>
      <c r="D12" s="14"/>
      <c r="E12" s="14"/>
      <c r="F12" s="14"/>
      <c r="G12" s="278">
        <v>12</v>
      </c>
      <c r="H12" s="278"/>
      <c r="I12" s="278"/>
      <c r="K12" s="3" t="s">
        <v>21</v>
      </c>
    </row>
    <row r="13" spans="1:11" ht="15" customHeight="1" x14ac:dyDescent="0.25">
      <c r="A13" s="250"/>
      <c r="B13" s="250"/>
      <c r="C13" s="250"/>
      <c r="D13" s="250"/>
      <c r="E13" s="250"/>
      <c r="F13" s="250"/>
      <c r="G13" s="250"/>
      <c r="H13" s="250"/>
      <c r="I13" s="250"/>
    </row>
    <row r="14" spans="1:11" ht="15" customHeight="1" x14ac:dyDescent="0.25">
      <c r="A14" s="275" t="s">
        <v>22</v>
      </c>
      <c r="B14" s="275"/>
      <c r="C14" s="275"/>
      <c r="D14" s="275"/>
      <c r="E14" s="275"/>
      <c r="F14" s="275"/>
      <c r="G14" s="275"/>
      <c r="H14" s="275"/>
      <c r="I14" s="275"/>
    </row>
    <row r="15" spans="1:11" ht="15" customHeight="1" x14ac:dyDescent="0.25">
      <c r="A15" s="10">
        <v>1</v>
      </c>
      <c r="B15" s="269" t="s">
        <v>23</v>
      </c>
      <c r="C15" s="269"/>
      <c r="D15" s="269"/>
      <c r="E15" s="269"/>
      <c r="F15" s="269"/>
      <c r="G15" s="269"/>
      <c r="H15" s="278" t="s">
        <v>24</v>
      </c>
      <c r="I15" s="278"/>
      <c r="K15" s="3" t="s">
        <v>25</v>
      </c>
    </row>
    <row r="16" spans="1:11" ht="15" customHeight="1" x14ac:dyDescent="0.25">
      <c r="A16" s="10">
        <v>2</v>
      </c>
      <c r="B16" s="277" t="s">
        <v>26</v>
      </c>
      <c r="C16" s="277"/>
      <c r="D16" s="277"/>
      <c r="E16" s="277"/>
      <c r="F16" s="277"/>
      <c r="G16" s="277"/>
      <c r="H16" s="278">
        <v>1</v>
      </c>
      <c r="I16" s="278"/>
      <c r="K16" s="3" t="s">
        <v>27</v>
      </c>
    </row>
    <row r="17" spans="1:22" ht="12.75" customHeight="1" x14ac:dyDescent="0.25">
      <c r="A17" s="10">
        <v>3</v>
      </c>
      <c r="B17" s="13" t="s">
        <v>28</v>
      </c>
      <c r="C17" s="14"/>
      <c r="D17" s="14"/>
      <c r="E17" s="14"/>
      <c r="F17" s="14"/>
      <c r="G17" s="15"/>
      <c r="H17" s="274" t="s">
        <v>29</v>
      </c>
      <c r="I17" s="274"/>
      <c r="K17" s="3" t="s">
        <v>30</v>
      </c>
    </row>
    <row r="18" spans="1:22" ht="15" customHeight="1" x14ac:dyDescent="0.25">
      <c r="A18" s="250"/>
      <c r="B18" s="250"/>
      <c r="C18" s="250"/>
      <c r="D18" s="250"/>
      <c r="E18" s="250"/>
      <c r="F18" s="250"/>
      <c r="G18" s="250"/>
      <c r="H18" s="250"/>
      <c r="I18" s="250"/>
    </row>
    <row r="19" spans="1:22" ht="15" customHeight="1" x14ac:dyDescent="0.25">
      <c r="A19" s="275" t="s">
        <v>31</v>
      </c>
      <c r="B19" s="275"/>
      <c r="C19" s="275"/>
      <c r="D19" s="275"/>
      <c r="E19" s="275"/>
      <c r="F19" s="275"/>
      <c r="G19" s="275"/>
      <c r="H19" s="275"/>
      <c r="I19" s="275"/>
    </row>
    <row r="20" spans="1:22" ht="15" customHeight="1" x14ac:dyDescent="0.25">
      <c r="A20" s="250"/>
      <c r="B20" s="250"/>
      <c r="C20" s="250"/>
      <c r="D20" s="250"/>
      <c r="E20" s="250"/>
      <c r="F20" s="250"/>
      <c r="G20" s="250"/>
      <c r="H20" s="250"/>
      <c r="I20" s="250"/>
    </row>
    <row r="21" spans="1:22" ht="15" customHeight="1" x14ac:dyDescent="0.25">
      <c r="A21" s="276" t="s">
        <v>32</v>
      </c>
      <c r="B21" s="276"/>
      <c r="C21" s="276"/>
      <c r="D21" s="276"/>
      <c r="E21" s="276"/>
      <c r="F21" s="276"/>
      <c r="G21" s="276"/>
      <c r="H21" s="276"/>
      <c r="I21" s="276"/>
    </row>
    <row r="22" spans="1:22" ht="15" customHeight="1" x14ac:dyDescent="0.25">
      <c r="A22" s="247" t="s">
        <v>33</v>
      </c>
      <c r="B22" s="247"/>
      <c r="C22" s="247"/>
      <c r="D22" s="247"/>
      <c r="E22" s="247"/>
      <c r="F22" s="247"/>
      <c r="G22" s="247"/>
      <c r="H22" s="247"/>
      <c r="I22" s="247"/>
    </row>
    <row r="23" spans="1:22" ht="15" customHeight="1" x14ac:dyDescent="0.25">
      <c r="A23" s="16">
        <v>1</v>
      </c>
      <c r="B23" s="248" t="s">
        <v>34</v>
      </c>
      <c r="C23" s="248"/>
      <c r="D23" s="248"/>
      <c r="E23" s="248"/>
      <c r="F23" s="248"/>
      <c r="G23" s="248"/>
      <c r="H23" s="258" t="s">
        <v>417</v>
      </c>
      <c r="I23" s="258"/>
      <c r="K23" s="3" t="s">
        <v>35</v>
      </c>
    </row>
    <row r="24" spans="1:22" ht="15" customHeight="1" x14ac:dyDescent="0.25">
      <c r="A24" s="16">
        <v>2</v>
      </c>
      <c r="B24" s="248" t="s">
        <v>36</v>
      </c>
      <c r="C24" s="248"/>
      <c r="D24" s="248"/>
      <c r="E24" s="248"/>
      <c r="F24" s="248"/>
      <c r="G24" s="248"/>
      <c r="H24" s="258" t="s">
        <v>37</v>
      </c>
      <c r="I24" s="258"/>
      <c r="K24" s="3" t="s">
        <v>38</v>
      </c>
    </row>
    <row r="25" spans="1:22" ht="15" customHeight="1" x14ac:dyDescent="0.25">
      <c r="A25" s="16">
        <v>3</v>
      </c>
      <c r="B25" s="248" t="s">
        <v>39</v>
      </c>
      <c r="C25" s="248"/>
      <c r="D25" s="248"/>
      <c r="E25" s="248"/>
      <c r="F25" s="248"/>
      <c r="G25" s="248"/>
      <c r="H25" s="271">
        <v>1431.04</v>
      </c>
      <c r="I25" s="271"/>
      <c r="K25" s="3" t="s">
        <v>40</v>
      </c>
    </row>
    <row r="26" spans="1:22" ht="15" customHeight="1" x14ac:dyDescent="0.25">
      <c r="A26" s="16">
        <v>4</v>
      </c>
      <c r="B26" s="248" t="s">
        <v>41</v>
      </c>
      <c r="C26" s="248"/>
      <c r="D26" s="248"/>
      <c r="E26" s="248"/>
      <c r="F26" s="248"/>
      <c r="G26" s="248"/>
      <c r="H26" s="258" t="s">
        <v>42</v>
      </c>
      <c r="I26" s="258"/>
      <c r="K26" s="3" t="s">
        <v>43</v>
      </c>
      <c r="L26" s="17"/>
      <c r="M26" s="17"/>
      <c r="N26" s="17"/>
      <c r="O26" s="17"/>
      <c r="P26" s="17"/>
      <c r="Q26" s="17"/>
      <c r="R26" s="17"/>
      <c r="S26" s="17"/>
      <c r="T26" s="17"/>
      <c r="U26" s="17"/>
      <c r="V26" s="17"/>
    </row>
    <row r="27" spans="1:22" ht="15" customHeight="1" x14ac:dyDescent="0.25">
      <c r="A27" s="16">
        <v>5</v>
      </c>
      <c r="B27" s="248" t="s">
        <v>44</v>
      </c>
      <c r="C27" s="248"/>
      <c r="D27" s="248"/>
      <c r="E27" s="248"/>
      <c r="F27" s="248"/>
      <c r="G27" s="248"/>
      <c r="H27" s="272">
        <v>44927</v>
      </c>
      <c r="I27" s="272"/>
      <c r="K27" s="3" t="s">
        <v>45</v>
      </c>
    </row>
    <row r="28" spans="1:22" ht="15" customHeight="1" x14ac:dyDescent="0.25">
      <c r="A28" s="16">
        <v>6</v>
      </c>
      <c r="B28" s="248" t="s">
        <v>46</v>
      </c>
      <c r="C28" s="248"/>
      <c r="D28" s="248"/>
      <c r="E28" s="248"/>
      <c r="F28" s="248"/>
      <c r="G28" s="248"/>
      <c r="H28" s="272" t="s">
        <v>232</v>
      </c>
      <c r="I28" s="272"/>
    </row>
    <row r="29" spans="1:22" ht="15" customHeight="1" x14ac:dyDescent="0.25">
      <c r="A29" s="273"/>
      <c r="B29" s="273"/>
      <c r="C29" s="273"/>
      <c r="D29" s="273"/>
      <c r="E29" s="273"/>
      <c r="F29" s="273"/>
      <c r="G29" s="273"/>
      <c r="H29" s="273"/>
      <c r="I29" s="273"/>
    </row>
    <row r="30" spans="1:22" ht="15" customHeight="1" x14ac:dyDescent="0.25">
      <c r="A30" s="239" t="s">
        <v>48</v>
      </c>
      <c r="B30" s="239"/>
      <c r="C30" s="239"/>
      <c r="D30" s="239"/>
      <c r="E30" s="239"/>
      <c r="F30" s="239"/>
      <c r="G30" s="239"/>
      <c r="H30" s="239"/>
      <c r="I30" s="239"/>
    </row>
    <row r="31" spans="1:22" ht="15" customHeight="1" x14ac:dyDescent="0.25">
      <c r="A31" s="18">
        <v>1</v>
      </c>
      <c r="B31" s="247" t="s">
        <v>49</v>
      </c>
      <c r="C31" s="247"/>
      <c r="D31" s="247"/>
      <c r="E31" s="247"/>
      <c r="F31" s="247"/>
      <c r="G31" s="247"/>
      <c r="H31" s="268" t="s">
        <v>50</v>
      </c>
      <c r="I31" s="268"/>
    </row>
    <row r="32" spans="1:22" ht="15" customHeight="1" x14ac:dyDescent="0.25">
      <c r="A32" s="16" t="s">
        <v>8</v>
      </c>
      <c r="B32" s="269" t="s">
        <v>51</v>
      </c>
      <c r="C32" s="269"/>
      <c r="D32" s="269"/>
      <c r="E32" s="269"/>
      <c r="F32" s="269"/>
      <c r="G32" s="269"/>
      <c r="H32" s="228">
        <f>H25</f>
        <v>1431.04</v>
      </c>
      <c r="I32" s="228"/>
      <c r="J32" s="20"/>
      <c r="K32" s="264" t="s">
        <v>52</v>
      </c>
      <c r="L32" s="264"/>
      <c r="M32" s="264"/>
      <c r="N32" s="264"/>
      <c r="O32" s="264"/>
      <c r="P32" s="264"/>
      <c r="Q32" s="264"/>
      <c r="R32" s="264"/>
      <c r="S32" s="264"/>
      <c r="T32" s="264"/>
      <c r="U32" s="264"/>
      <c r="V32" s="264"/>
    </row>
    <row r="33" spans="1:22" ht="15" customHeight="1" x14ac:dyDescent="0.25">
      <c r="A33" s="21" t="s">
        <v>11</v>
      </c>
      <c r="B33" s="22" t="s">
        <v>53</v>
      </c>
      <c r="C33" s="23"/>
      <c r="D33" s="11" t="s">
        <v>54</v>
      </c>
      <c r="E33" s="11" t="s">
        <v>55</v>
      </c>
      <c r="F33" s="23"/>
      <c r="G33" s="24"/>
      <c r="H33" s="228">
        <f>IF(E33="N",0,H32*0.3)</f>
        <v>0</v>
      </c>
      <c r="I33" s="228"/>
      <c r="K33" s="264" t="s">
        <v>56</v>
      </c>
      <c r="L33" s="264"/>
      <c r="M33" s="264"/>
      <c r="N33" s="264"/>
      <c r="O33" s="264"/>
      <c r="P33" s="264"/>
      <c r="Q33" s="264"/>
      <c r="R33" s="264"/>
      <c r="S33" s="264"/>
      <c r="T33" s="264"/>
      <c r="U33" s="264"/>
      <c r="V33" s="264"/>
    </row>
    <row r="34" spans="1:22" ht="15" customHeight="1" x14ac:dyDescent="0.25">
      <c r="A34" s="21" t="s">
        <v>15</v>
      </c>
      <c r="B34" s="22" t="s">
        <v>57</v>
      </c>
      <c r="C34" s="23"/>
      <c r="D34" s="11" t="s">
        <v>54</v>
      </c>
      <c r="E34" s="11" t="s">
        <v>58</v>
      </c>
      <c r="F34" s="25">
        <f>H25</f>
        <v>1431.04</v>
      </c>
      <c r="G34" s="26">
        <v>0.4</v>
      </c>
      <c r="H34" s="270">
        <f>IF(E34="N",0,F34*G34)</f>
        <v>572.41600000000005</v>
      </c>
      <c r="I34" s="270"/>
      <c r="K34" s="27" t="s">
        <v>59</v>
      </c>
      <c r="L34" s="27"/>
      <c r="M34" s="27"/>
      <c r="N34" s="27"/>
      <c r="O34" s="27"/>
      <c r="P34" s="27"/>
      <c r="Q34" s="27"/>
      <c r="R34" s="27"/>
      <c r="S34" s="27"/>
      <c r="T34" s="27"/>
      <c r="U34" s="27"/>
      <c r="V34" s="27"/>
    </row>
    <row r="35" spans="1:22" ht="15" customHeight="1" x14ac:dyDescent="0.25">
      <c r="A35" s="16" t="s">
        <v>19</v>
      </c>
      <c r="B35" s="266" t="s">
        <v>60</v>
      </c>
      <c r="C35" s="266"/>
      <c r="D35" s="266"/>
      <c r="E35" s="266"/>
      <c r="F35" s="266"/>
      <c r="G35" s="266"/>
      <c r="H35" s="228"/>
      <c r="I35" s="228"/>
      <c r="K35" s="264"/>
      <c r="L35" s="264"/>
    </row>
    <row r="36" spans="1:22" ht="15" customHeight="1" x14ac:dyDescent="0.25">
      <c r="A36" s="16" t="s">
        <v>61</v>
      </c>
      <c r="B36" s="266" t="s">
        <v>62</v>
      </c>
      <c r="C36" s="266"/>
      <c r="D36" s="266"/>
      <c r="E36" s="266"/>
      <c r="F36" s="266"/>
      <c r="G36" s="266"/>
      <c r="H36" s="228"/>
      <c r="I36" s="228"/>
      <c r="K36" s="264"/>
      <c r="L36" s="264"/>
      <c r="P36" s="20"/>
    </row>
    <row r="37" spans="1:22" ht="12.75" customHeight="1" x14ac:dyDescent="0.25">
      <c r="A37" s="28" t="s">
        <v>63</v>
      </c>
      <c r="B37" s="267" t="s">
        <v>64</v>
      </c>
      <c r="C37" s="267"/>
      <c r="D37" s="267"/>
      <c r="E37" s="267"/>
      <c r="F37" s="267"/>
      <c r="G37" s="267"/>
      <c r="H37" s="242">
        <v>0</v>
      </c>
      <c r="I37" s="242"/>
      <c r="K37" s="264"/>
      <c r="L37" s="264"/>
      <c r="N37" s="29"/>
    </row>
    <row r="38" spans="1:22" ht="15" customHeight="1" x14ac:dyDescent="0.25">
      <c r="A38" s="16" t="s">
        <v>65</v>
      </c>
      <c r="B38" s="248" t="s">
        <v>66</v>
      </c>
      <c r="C38" s="248"/>
      <c r="D38" s="248"/>
      <c r="E38" s="248"/>
      <c r="F38" s="248"/>
      <c r="G38" s="248"/>
      <c r="H38" s="265"/>
      <c r="I38" s="265"/>
      <c r="J38" s="20"/>
      <c r="K38" s="264"/>
      <c r="L38" s="264"/>
    </row>
    <row r="39" spans="1:22" ht="15" customHeight="1" x14ac:dyDescent="0.25">
      <c r="A39" s="244" t="s">
        <v>67</v>
      </c>
      <c r="B39" s="244"/>
      <c r="C39" s="244"/>
      <c r="D39" s="244"/>
      <c r="E39" s="244"/>
      <c r="F39" s="244"/>
      <c r="G39" s="244"/>
      <c r="H39" s="249">
        <f>SUM(H32:I38)</f>
        <v>2003.4560000000001</v>
      </c>
      <c r="I39" s="249"/>
      <c r="K39" s="3" t="s">
        <v>68</v>
      </c>
    </row>
    <row r="40" spans="1:22" ht="48" customHeight="1" x14ac:dyDescent="0.25">
      <c r="A40" s="254" t="s">
        <v>466</v>
      </c>
      <c r="B40" s="254"/>
      <c r="C40" s="254"/>
      <c r="D40" s="254"/>
      <c r="E40" s="254"/>
      <c r="F40" s="254"/>
      <c r="G40" s="254"/>
      <c r="H40" s="254"/>
      <c r="I40" s="254"/>
      <c r="J40" s="31"/>
    </row>
    <row r="41" spans="1:22" ht="15" customHeight="1" x14ac:dyDescent="0.25">
      <c r="A41" s="32"/>
      <c r="B41" s="32"/>
      <c r="C41" s="32"/>
      <c r="D41" s="32"/>
      <c r="E41" s="32"/>
      <c r="F41" s="32"/>
      <c r="G41" s="32"/>
      <c r="H41" s="32"/>
      <c r="I41" s="32"/>
      <c r="J41" s="31"/>
    </row>
    <row r="42" spans="1:22" ht="15" customHeight="1" x14ac:dyDescent="0.25">
      <c r="A42" s="239" t="s">
        <v>69</v>
      </c>
      <c r="B42" s="239"/>
      <c r="C42" s="239"/>
      <c r="D42" s="239"/>
      <c r="E42" s="239"/>
      <c r="F42" s="239"/>
      <c r="G42" s="239"/>
      <c r="H42" s="239"/>
      <c r="I42" s="239"/>
    </row>
    <row r="43" spans="1:22" ht="15" customHeight="1" x14ac:dyDescent="0.25">
      <c r="A43" s="247" t="s">
        <v>70</v>
      </c>
      <c r="B43" s="247"/>
      <c r="C43" s="247"/>
      <c r="D43" s="247"/>
      <c r="E43" s="247"/>
      <c r="F43" s="247"/>
      <c r="G43" s="247"/>
      <c r="H43" s="247"/>
      <c r="I43" s="247"/>
      <c r="K43" s="3" t="s">
        <v>71</v>
      </c>
    </row>
    <row r="44" spans="1:22" ht="15" customHeight="1" x14ac:dyDescent="0.25">
      <c r="A44" s="18" t="s">
        <v>72</v>
      </c>
      <c r="B44" s="247" t="s">
        <v>73</v>
      </c>
      <c r="C44" s="247"/>
      <c r="D44" s="247"/>
      <c r="E44" s="247"/>
      <c r="F44" s="247"/>
      <c r="G44" s="247"/>
      <c r="H44" s="18" t="s">
        <v>74</v>
      </c>
      <c r="I44" s="33" t="s">
        <v>50</v>
      </c>
    </row>
    <row r="45" spans="1:22" ht="15" customHeight="1" x14ac:dyDescent="0.25">
      <c r="A45" s="16" t="s">
        <v>8</v>
      </c>
      <c r="B45" s="248" t="s">
        <v>75</v>
      </c>
      <c r="C45" s="248"/>
      <c r="D45" s="248"/>
      <c r="E45" s="248"/>
      <c r="F45" s="248"/>
      <c r="G45" s="248"/>
      <c r="H45" s="34">
        <f>1/12</f>
        <v>8.3333333333333329E-2</v>
      </c>
      <c r="I45" s="35">
        <f>H45*H39</f>
        <v>166.95466666666667</v>
      </c>
      <c r="K45" s="264" t="s">
        <v>76</v>
      </c>
      <c r="L45" s="264"/>
      <c r="M45" s="264"/>
      <c r="N45" s="264"/>
      <c r="O45" s="264"/>
      <c r="P45" s="264"/>
      <c r="Q45" s="264"/>
      <c r="R45" s="264"/>
      <c r="S45" s="264"/>
      <c r="T45" s="264"/>
      <c r="U45" s="264"/>
      <c r="V45" s="264"/>
    </row>
    <row r="46" spans="1:22" ht="15" customHeight="1" x14ac:dyDescent="0.25">
      <c r="A46" s="16" t="s">
        <v>11</v>
      </c>
      <c r="B46" s="248" t="s">
        <v>77</v>
      </c>
      <c r="C46" s="248"/>
      <c r="D46" s="248"/>
      <c r="E46" s="248"/>
      <c r="F46" s="248"/>
      <c r="G46" s="248"/>
      <c r="H46" s="34">
        <v>0.121</v>
      </c>
      <c r="I46" s="35">
        <f>H46*H39</f>
        <v>242.41817600000002</v>
      </c>
      <c r="K46" s="264" t="s">
        <v>78</v>
      </c>
      <c r="L46" s="264"/>
      <c r="M46" s="264"/>
      <c r="N46" s="264"/>
      <c r="O46" s="264"/>
      <c r="P46" s="264"/>
      <c r="Q46" s="264"/>
      <c r="R46" s="264"/>
      <c r="S46" s="264"/>
      <c r="T46" s="264"/>
      <c r="U46" s="264"/>
      <c r="V46" s="264"/>
    </row>
    <row r="47" spans="1:22" ht="15" customHeight="1" x14ac:dyDescent="0.25">
      <c r="A47" s="244" t="s">
        <v>79</v>
      </c>
      <c r="B47" s="244"/>
      <c r="C47" s="244"/>
      <c r="D47" s="244"/>
      <c r="E47" s="244"/>
      <c r="F47" s="244"/>
      <c r="G47" s="244"/>
      <c r="H47" s="249">
        <f>SUM(I45:I46)</f>
        <v>409.37284266666666</v>
      </c>
      <c r="I47" s="249"/>
      <c r="K47" s="3" t="s">
        <v>80</v>
      </c>
    </row>
    <row r="48" spans="1:22" ht="15" customHeight="1" x14ac:dyDescent="0.25">
      <c r="A48" s="263"/>
      <c r="B48" s="263"/>
      <c r="C48" s="263"/>
      <c r="D48" s="263"/>
      <c r="E48" s="263"/>
      <c r="F48" s="263"/>
      <c r="G48" s="263"/>
      <c r="H48" s="263"/>
      <c r="I48" s="263"/>
    </row>
    <row r="49" spans="1:11" ht="15" customHeight="1" x14ac:dyDescent="0.25">
      <c r="A49" s="247" t="s">
        <v>81</v>
      </c>
      <c r="B49" s="247"/>
      <c r="C49" s="247"/>
      <c r="D49" s="247"/>
      <c r="E49" s="247"/>
      <c r="F49" s="247"/>
      <c r="G49" s="247"/>
      <c r="H49" s="247"/>
      <c r="I49" s="247"/>
      <c r="K49" s="3" t="s">
        <v>82</v>
      </c>
    </row>
    <row r="50" spans="1:11" ht="15" customHeight="1" x14ac:dyDescent="0.25">
      <c r="A50" s="18" t="s">
        <v>83</v>
      </c>
      <c r="B50" s="247" t="s">
        <v>84</v>
      </c>
      <c r="C50" s="247"/>
      <c r="D50" s="247"/>
      <c r="E50" s="247"/>
      <c r="F50" s="247"/>
      <c r="G50" s="247"/>
      <c r="H50" s="18" t="s">
        <v>74</v>
      </c>
      <c r="I50" s="33" t="s">
        <v>50</v>
      </c>
    </row>
    <row r="51" spans="1:11" ht="15" customHeight="1" x14ac:dyDescent="0.25">
      <c r="A51" s="16" t="s">
        <v>8</v>
      </c>
      <c r="B51" s="248" t="s">
        <v>85</v>
      </c>
      <c r="C51" s="248"/>
      <c r="D51" s="248"/>
      <c r="E51" s="248"/>
      <c r="F51" s="248"/>
      <c r="G51" s="248"/>
      <c r="H51" s="36">
        <v>0.2</v>
      </c>
      <c r="I51" s="37">
        <f t="shared" ref="I51:I58" si="0">H51*($H$39+H$47)</f>
        <v>482.56576853333337</v>
      </c>
      <c r="J51" s="38"/>
      <c r="K51" s="3" t="s">
        <v>86</v>
      </c>
    </row>
    <row r="52" spans="1:11" ht="15" customHeight="1" x14ac:dyDescent="0.25">
      <c r="A52" s="16" t="s">
        <v>11</v>
      </c>
      <c r="B52" s="248" t="s">
        <v>87</v>
      </c>
      <c r="C52" s="248"/>
      <c r="D52" s="248"/>
      <c r="E52" s="248"/>
      <c r="F52" s="248"/>
      <c r="G52" s="248"/>
      <c r="H52" s="36">
        <v>2.5000000000000001E-2</v>
      </c>
      <c r="I52" s="37">
        <f t="shared" si="0"/>
        <v>60.320721066666671</v>
      </c>
      <c r="J52" s="38"/>
      <c r="K52" s="3" t="s">
        <v>88</v>
      </c>
    </row>
    <row r="53" spans="1:11" ht="15" customHeight="1" x14ac:dyDescent="0.25">
      <c r="A53" s="39" t="s">
        <v>15</v>
      </c>
      <c r="B53" s="40" t="s">
        <v>89</v>
      </c>
      <c r="C53" s="41"/>
      <c r="D53" s="21" t="s">
        <v>90</v>
      </c>
      <c r="E53" s="42">
        <v>3</v>
      </c>
      <c r="F53" s="43" t="s">
        <v>91</v>
      </c>
      <c r="G53" s="42">
        <v>2</v>
      </c>
      <c r="H53" s="44">
        <f>E53*G53/100</f>
        <v>0.06</v>
      </c>
      <c r="I53" s="37">
        <f t="shared" si="0"/>
        <v>144.76973056</v>
      </c>
      <c r="J53" s="38"/>
      <c r="K53" s="3" t="s">
        <v>92</v>
      </c>
    </row>
    <row r="54" spans="1:11" ht="15" customHeight="1" x14ac:dyDescent="0.25">
      <c r="A54" s="39" t="s">
        <v>19</v>
      </c>
      <c r="B54" s="248" t="s">
        <v>93</v>
      </c>
      <c r="C54" s="248"/>
      <c r="D54" s="248"/>
      <c r="E54" s="248"/>
      <c r="F54" s="248"/>
      <c r="G54" s="248"/>
      <c r="H54" s="36">
        <v>1.4999999999999999E-2</v>
      </c>
      <c r="I54" s="37">
        <f t="shared" si="0"/>
        <v>36.19243264</v>
      </c>
      <c r="J54" s="38"/>
      <c r="K54" s="3" t="s">
        <v>94</v>
      </c>
    </row>
    <row r="55" spans="1:11" ht="15" customHeight="1" x14ac:dyDescent="0.25">
      <c r="A55" s="16" t="s">
        <v>61</v>
      </c>
      <c r="B55" s="248" t="s">
        <v>95</v>
      </c>
      <c r="C55" s="248"/>
      <c r="D55" s="248"/>
      <c r="E55" s="248"/>
      <c r="F55" s="248"/>
      <c r="G55" s="248"/>
      <c r="H55" s="45">
        <v>0.01</v>
      </c>
      <c r="I55" s="37">
        <f t="shared" si="0"/>
        <v>24.128288426666668</v>
      </c>
      <c r="J55" s="38"/>
      <c r="K55" s="3" t="s">
        <v>96</v>
      </c>
    </row>
    <row r="56" spans="1:11" ht="15" customHeight="1" x14ac:dyDescent="0.25">
      <c r="A56" s="16" t="s">
        <v>63</v>
      </c>
      <c r="B56" s="248" t="s">
        <v>97</v>
      </c>
      <c r="C56" s="248"/>
      <c r="D56" s="248"/>
      <c r="E56" s="248"/>
      <c r="F56" s="248"/>
      <c r="G56" s="248"/>
      <c r="H56" s="36">
        <v>6.0000000000000001E-3</v>
      </c>
      <c r="I56" s="37">
        <f t="shared" si="0"/>
        <v>14.476973056</v>
      </c>
      <c r="J56" s="38"/>
      <c r="K56" s="3" t="s">
        <v>98</v>
      </c>
    </row>
    <row r="57" spans="1:11" ht="15" customHeight="1" x14ac:dyDescent="0.25">
      <c r="A57" s="16" t="s">
        <v>65</v>
      </c>
      <c r="B57" s="248" t="s">
        <v>99</v>
      </c>
      <c r="C57" s="248"/>
      <c r="D57" s="248"/>
      <c r="E57" s="248"/>
      <c r="F57" s="248"/>
      <c r="G57" s="248"/>
      <c r="H57" s="36">
        <v>2E-3</v>
      </c>
      <c r="I57" s="37">
        <f t="shared" si="0"/>
        <v>4.8256576853333337</v>
      </c>
      <c r="J57" s="38"/>
      <c r="K57" s="3" t="s">
        <v>100</v>
      </c>
    </row>
    <row r="58" spans="1:11" ht="15" customHeight="1" x14ac:dyDescent="0.25">
      <c r="A58" s="16" t="s">
        <v>101</v>
      </c>
      <c r="B58" s="248" t="s">
        <v>102</v>
      </c>
      <c r="C58" s="248"/>
      <c r="D58" s="248"/>
      <c r="E58" s="248"/>
      <c r="F58" s="248"/>
      <c r="G58" s="248"/>
      <c r="H58" s="45">
        <v>0.08</v>
      </c>
      <c r="I58" s="37">
        <f t="shared" si="0"/>
        <v>193.02630741333334</v>
      </c>
      <c r="J58" s="38"/>
      <c r="K58" s="3" t="s">
        <v>103</v>
      </c>
    </row>
    <row r="59" spans="1:11" ht="15" customHeight="1" x14ac:dyDescent="0.25">
      <c r="A59" s="244" t="s">
        <v>104</v>
      </c>
      <c r="B59" s="244"/>
      <c r="C59" s="244"/>
      <c r="D59" s="244"/>
      <c r="E59" s="244"/>
      <c r="F59" s="244"/>
      <c r="G59" s="244"/>
      <c r="H59" s="46">
        <f>SUM(H51:H58)</f>
        <v>0.39800000000000008</v>
      </c>
      <c r="I59" s="30">
        <f>SUM(I51:I58)</f>
        <v>960.3058793813334</v>
      </c>
      <c r="J59" s="38"/>
      <c r="K59" s="3" t="s">
        <v>105</v>
      </c>
    </row>
    <row r="60" spans="1:11" ht="15" customHeight="1" x14ac:dyDescent="0.25">
      <c r="A60" s="263"/>
      <c r="B60" s="263"/>
      <c r="C60" s="263"/>
      <c r="D60" s="263"/>
      <c r="E60" s="263"/>
      <c r="F60" s="263"/>
      <c r="G60" s="263"/>
      <c r="H60" s="263"/>
      <c r="I60" s="263"/>
    </row>
    <row r="61" spans="1:11" ht="15" customHeight="1" x14ac:dyDescent="0.25">
      <c r="A61" s="244" t="s">
        <v>106</v>
      </c>
      <c r="B61" s="244"/>
      <c r="C61" s="244"/>
      <c r="D61" s="244"/>
      <c r="E61" s="244"/>
      <c r="F61" s="244"/>
      <c r="G61" s="244"/>
      <c r="H61" s="244"/>
      <c r="I61" s="244"/>
    </row>
    <row r="62" spans="1:11" ht="15" customHeight="1" x14ac:dyDescent="0.25">
      <c r="A62" s="18" t="s">
        <v>107</v>
      </c>
      <c r="B62" s="247" t="s">
        <v>108</v>
      </c>
      <c r="C62" s="247"/>
      <c r="D62" s="247"/>
      <c r="E62" s="247"/>
      <c r="F62" s="247"/>
      <c r="G62" s="247"/>
      <c r="H62" s="244" t="s">
        <v>50</v>
      </c>
      <c r="I62" s="244"/>
    </row>
    <row r="63" spans="1:11" ht="23.25" customHeight="1" x14ac:dyDescent="0.25">
      <c r="A63" s="260" t="s">
        <v>8</v>
      </c>
      <c r="B63" s="260" t="s">
        <v>109</v>
      </c>
      <c r="C63" s="16" t="s">
        <v>110</v>
      </c>
      <c r="D63" s="16" t="s">
        <v>111</v>
      </c>
      <c r="E63" s="16" t="s">
        <v>112</v>
      </c>
      <c r="F63" s="16" t="s">
        <v>113</v>
      </c>
      <c r="G63" s="48" t="s">
        <v>114</v>
      </c>
      <c r="H63" s="261">
        <f>IF(C64="N",0,(D64*E64*F64)-G64)</f>
        <v>0</v>
      </c>
      <c r="I63" s="261"/>
      <c r="K63" s="3" t="s">
        <v>115</v>
      </c>
    </row>
    <row r="64" spans="1:11" ht="15" customHeight="1" x14ac:dyDescent="0.25">
      <c r="A64" s="260"/>
      <c r="B64" s="260"/>
      <c r="C64" s="16" t="s">
        <v>55</v>
      </c>
      <c r="D64" s="25">
        <v>4.55</v>
      </c>
      <c r="E64" s="16">
        <v>2</v>
      </c>
      <c r="F64" s="16">
        <v>22</v>
      </c>
      <c r="G64" s="25">
        <f>H32*0.06</f>
        <v>85.862399999999994</v>
      </c>
      <c r="H64" s="261"/>
      <c r="I64" s="261"/>
      <c r="K64" s="3" t="s">
        <v>116</v>
      </c>
    </row>
    <row r="65" spans="1:23" ht="24.75" customHeight="1" x14ac:dyDescent="0.25">
      <c r="A65" s="260" t="s">
        <v>11</v>
      </c>
      <c r="B65" s="262" t="s">
        <v>117</v>
      </c>
      <c r="C65" s="262"/>
      <c r="D65" s="47" t="s">
        <v>118</v>
      </c>
      <c r="E65" s="47" t="s">
        <v>111</v>
      </c>
      <c r="F65" s="47" t="s">
        <v>113</v>
      </c>
      <c r="G65" s="49" t="s">
        <v>119</v>
      </c>
      <c r="H65" s="261">
        <f>IF(D66="N",0,(E66*F66)-G66)</f>
        <v>392.03999999999996</v>
      </c>
      <c r="I65" s="261"/>
      <c r="K65" s="3" t="s">
        <v>120</v>
      </c>
    </row>
    <row r="66" spans="1:23" ht="15" customHeight="1" x14ac:dyDescent="0.25">
      <c r="A66" s="260"/>
      <c r="B66" s="262"/>
      <c r="C66" s="262"/>
      <c r="D66" s="16" t="s">
        <v>118</v>
      </c>
      <c r="E66" s="25">
        <v>22</v>
      </c>
      <c r="F66" s="16">
        <v>22</v>
      </c>
      <c r="G66" s="25">
        <f>(E66*F66)*0.19</f>
        <v>91.960000000000008</v>
      </c>
      <c r="H66" s="261"/>
      <c r="I66" s="261"/>
      <c r="K66" s="3" t="s">
        <v>121</v>
      </c>
      <c r="W66" s="3" t="s">
        <v>122</v>
      </c>
    </row>
    <row r="67" spans="1:23" ht="15" customHeight="1" x14ac:dyDescent="0.25">
      <c r="A67" s="16" t="s">
        <v>15</v>
      </c>
      <c r="B67" s="227" t="s">
        <v>123</v>
      </c>
      <c r="C67" s="227"/>
      <c r="D67" s="227"/>
      <c r="E67" s="227"/>
      <c r="F67" s="227"/>
      <c r="G67" s="227"/>
      <c r="H67" s="256">
        <v>18.5</v>
      </c>
      <c r="I67" s="256"/>
      <c r="K67" s="3" t="s">
        <v>124</v>
      </c>
    </row>
    <row r="68" spans="1:23" ht="15" customHeight="1" x14ac:dyDescent="0.25">
      <c r="A68" s="16" t="s">
        <v>19</v>
      </c>
      <c r="B68" s="248" t="s">
        <v>125</v>
      </c>
      <c r="C68" s="248"/>
      <c r="D68" s="248"/>
      <c r="E68" s="248"/>
      <c r="F68" s="248"/>
      <c r="G68" s="248"/>
      <c r="H68" s="257"/>
      <c r="I68" s="257"/>
      <c r="K68" s="3" t="s">
        <v>126</v>
      </c>
    </row>
    <row r="69" spans="1:23" ht="15" customHeight="1" x14ac:dyDescent="0.25">
      <c r="A69" s="16"/>
      <c r="B69" s="258"/>
      <c r="C69" s="258"/>
      <c r="D69" s="258"/>
      <c r="E69" s="258"/>
      <c r="F69" s="258"/>
      <c r="G69" s="258"/>
      <c r="H69" s="259"/>
      <c r="I69" s="259"/>
    </row>
    <row r="70" spans="1:23" ht="15" customHeight="1" x14ac:dyDescent="0.25">
      <c r="A70" s="244" t="s">
        <v>79</v>
      </c>
      <c r="B70" s="244"/>
      <c r="C70" s="244"/>
      <c r="D70" s="244"/>
      <c r="E70" s="244"/>
      <c r="F70" s="244"/>
      <c r="G70" s="244"/>
      <c r="H70" s="249">
        <f>SUM(H63:I68)</f>
        <v>410.53999999999996</v>
      </c>
      <c r="I70" s="249"/>
      <c r="K70" s="3" t="s">
        <v>127</v>
      </c>
    </row>
    <row r="71" spans="1:23" ht="15" customHeight="1" x14ac:dyDescent="0.25">
      <c r="A71" s="250"/>
      <c r="B71" s="250"/>
      <c r="C71" s="250"/>
      <c r="D71" s="250"/>
      <c r="E71" s="250"/>
      <c r="F71" s="250"/>
      <c r="G71" s="250"/>
      <c r="H71" s="250"/>
      <c r="I71" s="250"/>
    </row>
    <row r="72" spans="1:23" ht="15" customHeight="1" x14ac:dyDescent="0.25">
      <c r="A72" s="251" t="s">
        <v>128</v>
      </c>
      <c r="B72" s="251"/>
      <c r="C72" s="251"/>
      <c r="D72" s="251"/>
      <c r="E72" s="251"/>
      <c r="F72" s="251"/>
      <c r="G72" s="251"/>
      <c r="H72" s="251"/>
      <c r="I72" s="251"/>
    </row>
    <row r="73" spans="1:23" ht="15" customHeight="1" x14ac:dyDescent="0.25">
      <c r="A73" s="252"/>
      <c r="B73" s="252"/>
      <c r="C73" s="252"/>
      <c r="D73" s="252"/>
      <c r="E73" s="252"/>
      <c r="F73" s="252"/>
      <c r="G73" s="252"/>
      <c r="H73" s="252"/>
      <c r="I73" s="252"/>
    </row>
    <row r="74" spans="1:23" ht="15" customHeight="1" x14ac:dyDescent="0.25">
      <c r="A74" s="50">
        <v>2</v>
      </c>
      <c r="B74" s="237" t="s">
        <v>129</v>
      </c>
      <c r="C74" s="237"/>
      <c r="D74" s="237"/>
      <c r="E74" s="237"/>
      <c r="F74" s="237"/>
      <c r="G74" s="237"/>
      <c r="H74" s="229" t="s">
        <v>50</v>
      </c>
      <c r="I74" s="229"/>
    </row>
    <row r="75" spans="1:23" ht="15" customHeight="1" x14ac:dyDescent="0.25">
      <c r="A75" s="21" t="s">
        <v>72</v>
      </c>
      <c r="B75" s="227" t="s">
        <v>130</v>
      </c>
      <c r="C75" s="227"/>
      <c r="D75" s="227"/>
      <c r="E75" s="227"/>
      <c r="F75" s="227"/>
      <c r="G75" s="227"/>
      <c r="H75" s="228">
        <f>H47</f>
        <v>409.37284266666666</v>
      </c>
      <c r="I75" s="228"/>
      <c r="K75" s="3" t="s">
        <v>131</v>
      </c>
    </row>
    <row r="76" spans="1:23" ht="15" customHeight="1" x14ac:dyDescent="0.25">
      <c r="A76" s="21" t="s">
        <v>83</v>
      </c>
      <c r="B76" s="227" t="s">
        <v>84</v>
      </c>
      <c r="C76" s="227"/>
      <c r="D76" s="227"/>
      <c r="E76" s="227"/>
      <c r="F76" s="227"/>
      <c r="G76" s="227"/>
      <c r="H76" s="228">
        <f>I59</f>
        <v>960.3058793813334</v>
      </c>
      <c r="I76" s="228"/>
      <c r="K76" s="3" t="s">
        <v>132</v>
      </c>
    </row>
    <row r="77" spans="1:23" ht="15" customHeight="1" x14ac:dyDescent="0.25">
      <c r="A77" s="21" t="s">
        <v>107</v>
      </c>
      <c r="B77" s="227" t="s">
        <v>108</v>
      </c>
      <c r="C77" s="227"/>
      <c r="D77" s="227"/>
      <c r="E77" s="227"/>
      <c r="F77" s="227"/>
      <c r="G77" s="227"/>
      <c r="H77" s="228">
        <f>H70</f>
        <v>410.53999999999996</v>
      </c>
      <c r="I77" s="228"/>
      <c r="K77" s="3" t="s">
        <v>133</v>
      </c>
    </row>
    <row r="78" spans="1:23" ht="15" customHeight="1" x14ac:dyDescent="0.25">
      <c r="A78" s="244" t="s">
        <v>79</v>
      </c>
      <c r="B78" s="244"/>
      <c r="C78" s="244"/>
      <c r="D78" s="244"/>
      <c r="E78" s="244"/>
      <c r="F78" s="244"/>
      <c r="G78" s="244"/>
      <c r="H78" s="249">
        <f>SUM(H75:I77)</f>
        <v>1780.218722048</v>
      </c>
      <c r="I78" s="249"/>
      <c r="K78" s="3" t="s">
        <v>134</v>
      </c>
    </row>
    <row r="79" spans="1:23" ht="15" customHeight="1" x14ac:dyDescent="0.25">
      <c r="A79" s="246"/>
      <c r="B79" s="246"/>
      <c r="C79" s="246"/>
      <c r="D79" s="246"/>
      <c r="E79" s="246"/>
      <c r="F79" s="246"/>
      <c r="G79" s="246"/>
      <c r="H79" s="246"/>
      <c r="I79" s="246"/>
    </row>
    <row r="80" spans="1:23" ht="15" customHeight="1" x14ac:dyDescent="0.25">
      <c r="A80" s="239" t="s">
        <v>135</v>
      </c>
      <c r="B80" s="239"/>
      <c r="C80" s="239"/>
      <c r="D80" s="239"/>
      <c r="E80" s="239"/>
      <c r="F80" s="239"/>
      <c r="G80" s="239"/>
      <c r="H80" s="239"/>
      <c r="I80" s="239"/>
      <c r="K80" s="3" t="s">
        <v>71</v>
      </c>
    </row>
    <row r="81" spans="1:11" ht="15" customHeight="1" x14ac:dyDescent="0.25">
      <c r="A81" s="18">
        <v>3</v>
      </c>
      <c r="B81" s="247" t="s">
        <v>136</v>
      </c>
      <c r="C81" s="247"/>
      <c r="D81" s="247"/>
      <c r="E81" s="247"/>
      <c r="F81" s="247"/>
      <c r="G81" s="247"/>
      <c r="H81" s="18" t="s">
        <v>74</v>
      </c>
      <c r="I81" s="33" t="s">
        <v>50</v>
      </c>
    </row>
    <row r="82" spans="1:11" ht="15" customHeight="1" x14ac:dyDescent="0.25">
      <c r="A82" s="16" t="s">
        <v>8</v>
      </c>
      <c r="B82" s="248" t="s">
        <v>137</v>
      </c>
      <c r="C82" s="248"/>
      <c r="D82" s="248"/>
      <c r="E82" s="248"/>
      <c r="F82" s="248"/>
      <c r="G82" s="248"/>
      <c r="H82" s="51">
        <f>(1/12)*0.05</f>
        <v>4.1666666666666666E-3</v>
      </c>
      <c r="I82" s="37">
        <f t="shared" ref="I82:I87" si="1">H82*$H$39</f>
        <v>8.3477333333333341</v>
      </c>
      <c r="K82" s="3" t="s">
        <v>138</v>
      </c>
    </row>
    <row r="83" spans="1:11" ht="15" customHeight="1" x14ac:dyDescent="0.25">
      <c r="A83" s="16" t="s">
        <v>11</v>
      </c>
      <c r="B83" s="248" t="s">
        <v>139</v>
      </c>
      <c r="C83" s="248"/>
      <c r="D83" s="248"/>
      <c r="E83" s="248"/>
      <c r="F83" s="248"/>
      <c r="G83" s="248"/>
      <c r="H83" s="51">
        <f>H82*0.08</f>
        <v>3.3333333333333332E-4</v>
      </c>
      <c r="I83" s="37">
        <f t="shared" si="1"/>
        <v>0.66781866666666667</v>
      </c>
      <c r="K83" s="3" t="s">
        <v>140</v>
      </c>
    </row>
    <row r="84" spans="1:11" ht="15" customHeight="1" x14ac:dyDescent="0.25">
      <c r="A84" s="16" t="s">
        <v>15</v>
      </c>
      <c r="B84" s="248" t="s">
        <v>141</v>
      </c>
      <c r="C84" s="248"/>
      <c r="D84" s="248"/>
      <c r="E84" s="248"/>
      <c r="F84" s="248"/>
      <c r="G84" s="248"/>
      <c r="H84" s="51">
        <f>(0.08*0.4*0.9)*(1+5/56+5/56+(1/3*5/56))</f>
        <v>3.4799999999999998E-2</v>
      </c>
      <c r="I84" s="37">
        <f t="shared" si="1"/>
        <v>69.720268799999999</v>
      </c>
      <c r="J84" s="52"/>
      <c r="K84" s="3" t="s">
        <v>142</v>
      </c>
    </row>
    <row r="85" spans="1:11" ht="15" customHeight="1" x14ac:dyDescent="0.25">
      <c r="A85" s="16" t="s">
        <v>19</v>
      </c>
      <c r="B85" s="248" t="s">
        <v>143</v>
      </c>
      <c r="C85" s="248"/>
      <c r="D85" s="248"/>
      <c r="E85" s="248"/>
      <c r="F85" s="248"/>
      <c r="G85" s="248"/>
      <c r="H85" s="51">
        <v>1.9400000000000001E-2</v>
      </c>
      <c r="I85" s="37">
        <f t="shared" si="1"/>
        <v>38.867046400000007</v>
      </c>
      <c r="K85" s="3" t="s">
        <v>144</v>
      </c>
    </row>
    <row r="86" spans="1:11" ht="15" customHeight="1" x14ac:dyDescent="0.25">
      <c r="A86" s="16" t="s">
        <v>61</v>
      </c>
      <c r="B86" s="248" t="s">
        <v>145</v>
      </c>
      <c r="C86" s="248"/>
      <c r="D86" s="248"/>
      <c r="E86" s="248"/>
      <c r="F86" s="248"/>
      <c r="G86" s="248"/>
      <c r="H86" s="51">
        <f>H85*H59</f>
        <v>7.7212000000000018E-3</v>
      </c>
      <c r="I86" s="37">
        <f t="shared" si="1"/>
        <v>15.469084467200005</v>
      </c>
      <c r="K86" s="3" t="s">
        <v>146</v>
      </c>
    </row>
    <row r="87" spans="1:11" ht="15" customHeight="1" x14ac:dyDescent="0.25">
      <c r="A87" s="16" t="s">
        <v>63</v>
      </c>
      <c r="B87" s="248" t="s">
        <v>147</v>
      </c>
      <c r="C87" s="248"/>
      <c r="D87" s="248"/>
      <c r="E87" s="248"/>
      <c r="F87" s="248"/>
      <c r="G87" s="248"/>
      <c r="H87" s="51">
        <f>4%-H84</f>
        <v>5.2000000000000032E-3</v>
      </c>
      <c r="I87" s="37">
        <f t="shared" si="1"/>
        <v>10.417971200000007</v>
      </c>
      <c r="K87" s="3" t="s">
        <v>148</v>
      </c>
    </row>
    <row r="88" spans="1:11" ht="15" customHeight="1" x14ac:dyDescent="0.25">
      <c r="A88" s="244" t="s">
        <v>79</v>
      </c>
      <c r="B88" s="244"/>
      <c r="C88" s="244"/>
      <c r="D88" s="244"/>
      <c r="E88" s="244"/>
      <c r="F88" s="244"/>
      <c r="G88" s="244"/>
      <c r="H88" s="249">
        <f>SUM(I82:I87)</f>
        <v>143.48992286720002</v>
      </c>
      <c r="I88" s="249"/>
      <c r="K88" s="3" t="s">
        <v>149</v>
      </c>
    </row>
    <row r="89" spans="1:11" ht="25.5" customHeight="1" x14ac:dyDescent="0.25">
      <c r="A89" s="254" t="s">
        <v>150</v>
      </c>
      <c r="B89" s="254"/>
      <c r="C89" s="254"/>
      <c r="D89" s="254"/>
      <c r="E89" s="254"/>
      <c r="F89" s="254"/>
      <c r="G89" s="254"/>
      <c r="H89" s="254"/>
      <c r="I89" s="254"/>
    </row>
    <row r="90" spans="1:11" ht="15" customHeight="1" x14ac:dyDescent="0.25">
      <c r="A90" s="239" t="s">
        <v>151</v>
      </c>
      <c r="B90" s="239"/>
      <c r="C90" s="239"/>
      <c r="D90" s="239"/>
      <c r="E90" s="239"/>
      <c r="F90" s="239"/>
      <c r="G90" s="239"/>
      <c r="H90" s="239"/>
      <c r="I90" s="239"/>
    </row>
    <row r="91" spans="1:11" ht="15" customHeight="1" x14ac:dyDescent="0.25">
      <c r="A91" s="244" t="s">
        <v>152</v>
      </c>
      <c r="B91" s="244"/>
      <c r="C91" s="244"/>
      <c r="D91" s="244"/>
      <c r="E91" s="244"/>
      <c r="F91" s="244"/>
      <c r="G91" s="244"/>
      <c r="H91" s="244"/>
      <c r="I91" s="244"/>
      <c r="K91" s="3" t="s">
        <v>153</v>
      </c>
    </row>
    <row r="92" spans="1:11" ht="15" customHeight="1" x14ac:dyDescent="0.25">
      <c r="A92" s="18" t="s">
        <v>154</v>
      </c>
      <c r="B92" s="247" t="s">
        <v>155</v>
      </c>
      <c r="C92" s="247"/>
      <c r="D92" s="247"/>
      <c r="E92" s="247"/>
      <c r="F92" s="247"/>
      <c r="G92" s="247"/>
      <c r="H92" s="18" t="s">
        <v>74</v>
      </c>
      <c r="I92" s="18" t="s">
        <v>50</v>
      </c>
    </row>
    <row r="93" spans="1:11" ht="15" customHeight="1" x14ac:dyDescent="0.25">
      <c r="A93" s="16" t="s">
        <v>8</v>
      </c>
      <c r="B93" s="255" t="s">
        <v>156</v>
      </c>
      <c r="C93" s="255"/>
      <c r="D93" s="255"/>
      <c r="E93" s="255"/>
      <c r="F93" s="255"/>
      <c r="G93" s="255"/>
      <c r="H93" s="53">
        <v>0</v>
      </c>
      <c r="I93" s="35">
        <f t="shared" ref="I93:I98" si="2">H93*($H$39+H$78+H$88-H$63-H$65)</f>
        <v>0</v>
      </c>
      <c r="K93" s="3" t="s">
        <v>157</v>
      </c>
    </row>
    <row r="94" spans="1:11" ht="15" customHeight="1" x14ac:dyDescent="0.25">
      <c r="A94" s="16" t="s">
        <v>11</v>
      </c>
      <c r="B94" s="248" t="s">
        <v>155</v>
      </c>
      <c r="C94" s="248"/>
      <c r="D94" s="248"/>
      <c r="E94" s="248"/>
      <c r="F94" s="248"/>
      <c r="G94" s="248"/>
      <c r="H94" s="34">
        <v>8.2000000000000007E-3</v>
      </c>
      <c r="I94" s="35">
        <f t="shared" si="2"/>
        <v>28.988022088304646</v>
      </c>
      <c r="K94" s="3" t="s">
        <v>158</v>
      </c>
    </row>
    <row r="95" spans="1:11" ht="15" customHeight="1" x14ac:dyDescent="0.25">
      <c r="A95" s="16" t="s">
        <v>15</v>
      </c>
      <c r="B95" s="248" t="s">
        <v>159</v>
      </c>
      <c r="C95" s="248"/>
      <c r="D95" s="248"/>
      <c r="E95" s="248"/>
      <c r="F95" s="248"/>
      <c r="G95" s="248"/>
      <c r="H95" s="34">
        <v>2.0000000000000001E-4</v>
      </c>
      <c r="I95" s="35">
        <f t="shared" si="2"/>
        <v>0.70702492898304015</v>
      </c>
      <c r="K95" s="3" t="s">
        <v>160</v>
      </c>
    </row>
    <row r="96" spans="1:11" ht="15" customHeight="1" x14ac:dyDescent="0.25">
      <c r="A96" s="16" t="s">
        <v>19</v>
      </c>
      <c r="B96" s="248" t="s">
        <v>161</v>
      </c>
      <c r="C96" s="248"/>
      <c r="D96" s="248"/>
      <c r="E96" s="248"/>
      <c r="F96" s="248"/>
      <c r="G96" s="248"/>
      <c r="H96" s="34">
        <v>2.9999999999999997E-4</v>
      </c>
      <c r="I96" s="35">
        <f t="shared" si="2"/>
        <v>1.0605373934745601</v>
      </c>
      <c r="K96" s="3" t="s">
        <v>162</v>
      </c>
    </row>
    <row r="97" spans="1:12" ht="15" customHeight="1" x14ac:dyDescent="0.25">
      <c r="A97" s="16" t="s">
        <v>61</v>
      </c>
      <c r="B97" s="248" t="s">
        <v>163</v>
      </c>
      <c r="C97" s="248"/>
      <c r="D97" s="248"/>
      <c r="E97" s="248"/>
      <c r="F97" s="248"/>
      <c r="G97" s="248"/>
      <c r="H97" s="34">
        <v>6.1000000000000004E-3</v>
      </c>
      <c r="I97" s="35">
        <f t="shared" si="2"/>
        <v>21.564260333982723</v>
      </c>
      <c r="K97" s="3" t="s">
        <v>164</v>
      </c>
    </row>
    <row r="98" spans="1:12" ht="15" customHeight="1" x14ac:dyDescent="0.25">
      <c r="A98" s="16" t="s">
        <v>63</v>
      </c>
      <c r="B98" s="248" t="s">
        <v>165</v>
      </c>
      <c r="C98" s="248"/>
      <c r="D98" s="248"/>
      <c r="E98" s="248"/>
      <c r="F98" s="248"/>
      <c r="G98" s="248"/>
      <c r="H98" s="34"/>
      <c r="I98" s="35">
        <f t="shared" si="2"/>
        <v>0</v>
      </c>
    </row>
    <row r="99" spans="1:12" ht="15" customHeight="1" x14ac:dyDescent="0.25">
      <c r="A99" s="229" t="s">
        <v>166</v>
      </c>
      <c r="B99" s="229"/>
      <c r="C99" s="229"/>
      <c r="D99" s="229"/>
      <c r="E99" s="229"/>
      <c r="F99" s="229"/>
      <c r="G99" s="229"/>
      <c r="H99" s="54">
        <f>SUM(H93:H98)</f>
        <v>1.4800000000000001E-2</v>
      </c>
      <c r="I99" s="55">
        <f>SUM(I93:I98)</f>
        <v>52.319844744744969</v>
      </c>
      <c r="K99" s="3" t="s">
        <v>149</v>
      </c>
    </row>
    <row r="100" spans="1:12" ht="17.25" customHeight="1" x14ac:dyDescent="0.25">
      <c r="A100" s="253" t="s">
        <v>167</v>
      </c>
      <c r="B100" s="253"/>
      <c r="C100" s="253"/>
      <c r="D100" s="253"/>
      <c r="E100" s="253"/>
      <c r="F100" s="253"/>
      <c r="G100" s="253"/>
      <c r="H100" s="253"/>
      <c r="I100" s="253"/>
    </row>
    <row r="101" spans="1:12" ht="15" customHeight="1" x14ac:dyDescent="0.25">
      <c r="A101" s="244" t="s">
        <v>168</v>
      </c>
      <c r="B101" s="244"/>
      <c r="C101" s="244"/>
      <c r="D101" s="244"/>
      <c r="E101" s="244"/>
      <c r="F101" s="244"/>
      <c r="G101" s="244"/>
      <c r="H101" s="244"/>
      <c r="I101" s="244"/>
    </row>
    <row r="102" spans="1:12" ht="15" customHeight="1" x14ac:dyDescent="0.25">
      <c r="A102" s="18" t="s">
        <v>169</v>
      </c>
      <c r="B102" s="247" t="s">
        <v>170</v>
      </c>
      <c r="C102" s="247"/>
      <c r="D102" s="247"/>
      <c r="E102" s="247"/>
      <c r="F102" s="247"/>
      <c r="G102" s="247"/>
      <c r="H102" s="18" t="s">
        <v>74</v>
      </c>
      <c r="I102" s="18" t="s">
        <v>50</v>
      </c>
      <c r="K102" s="56"/>
      <c r="L102" s="3" t="s">
        <v>171</v>
      </c>
    </row>
    <row r="103" spans="1:12" ht="15" customHeight="1" x14ac:dyDescent="0.25">
      <c r="A103" s="16" t="s">
        <v>8</v>
      </c>
      <c r="B103" s="248" t="s">
        <v>172</v>
      </c>
      <c r="C103" s="248"/>
      <c r="D103" s="248"/>
      <c r="E103" s="248"/>
      <c r="F103" s="248"/>
      <c r="G103" s="248"/>
      <c r="H103" s="34"/>
      <c r="I103" s="35">
        <f>(H32+H33+H34)*H103</f>
        <v>0</v>
      </c>
    </row>
    <row r="104" spans="1:12" ht="15" customHeight="1" x14ac:dyDescent="0.25">
      <c r="A104" s="16" t="s">
        <v>11</v>
      </c>
      <c r="B104" s="227" t="s">
        <v>173</v>
      </c>
      <c r="C104" s="227"/>
      <c r="D104" s="227"/>
      <c r="E104" s="227"/>
      <c r="F104" s="227"/>
      <c r="G104" s="227"/>
      <c r="H104" s="34"/>
      <c r="I104" s="35">
        <f>H104*I103</f>
        <v>0</v>
      </c>
    </row>
    <row r="105" spans="1:12" ht="15" customHeight="1" x14ac:dyDescent="0.25">
      <c r="A105" s="244" t="s">
        <v>79</v>
      </c>
      <c r="B105" s="244"/>
      <c r="C105" s="244"/>
      <c r="D105" s="244"/>
      <c r="E105" s="244"/>
      <c r="F105" s="244"/>
      <c r="G105" s="244"/>
      <c r="H105" s="249">
        <f>SUM(I100:I104)</f>
        <v>0</v>
      </c>
      <c r="I105" s="249"/>
    </row>
    <row r="106" spans="1:12" ht="15" customHeight="1" x14ac:dyDescent="0.25">
      <c r="A106" s="250"/>
      <c r="B106" s="250"/>
      <c r="C106" s="250"/>
      <c r="D106" s="250"/>
      <c r="E106" s="250"/>
      <c r="F106" s="250"/>
      <c r="G106" s="250"/>
      <c r="H106" s="250"/>
      <c r="I106" s="250"/>
    </row>
    <row r="107" spans="1:12" ht="15" customHeight="1" x14ac:dyDescent="0.25">
      <c r="A107" s="251" t="s">
        <v>174</v>
      </c>
      <c r="B107" s="251"/>
      <c r="C107" s="251"/>
      <c r="D107" s="251"/>
      <c r="E107" s="251"/>
      <c r="F107" s="251"/>
      <c r="G107" s="251"/>
      <c r="H107" s="251"/>
      <c r="I107" s="251"/>
    </row>
    <row r="108" spans="1:12" ht="15" customHeight="1" x14ac:dyDescent="0.25">
      <c r="A108" s="252"/>
      <c r="B108" s="252"/>
      <c r="C108" s="252"/>
      <c r="D108" s="252"/>
      <c r="E108" s="252"/>
      <c r="F108" s="252"/>
      <c r="G108" s="252"/>
      <c r="H108" s="252"/>
      <c r="I108" s="252"/>
    </row>
    <row r="109" spans="1:12" ht="15" customHeight="1" x14ac:dyDescent="0.25">
      <c r="A109" s="50">
        <v>4</v>
      </c>
      <c r="B109" s="237" t="s">
        <v>129</v>
      </c>
      <c r="C109" s="237"/>
      <c r="D109" s="237"/>
      <c r="E109" s="237"/>
      <c r="F109" s="237"/>
      <c r="G109" s="237"/>
      <c r="H109" s="229" t="s">
        <v>50</v>
      </c>
      <c r="I109" s="229"/>
    </row>
    <row r="110" spans="1:12" ht="15" customHeight="1" x14ac:dyDescent="0.25">
      <c r="A110" s="21" t="s">
        <v>154</v>
      </c>
      <c r="B110" s="227" t="s">
        <v>175</v>
      </c>
      <c r="C110" s="227"/>
      <c r="D110" s="227"/>
      <c r="E110" s="227"/>
      <c r="F110" s="227"/>
      <c r="G110" s="227"/>
      <c r="H110" s="228">
        <f>I99</f>
        <v>52.319844744744969</v>
      </c>
      <c r="I110" s="228"/>
      <c r="K110" s="3" t="s">
        <v>176</v>
      </c>
    </row>
    <row r="111" spans="1:12" ht="15" customHeight="1" x14ac:dyDescent="0.25">
      <c r="A111" s="21" t="s">
        <v>169</v>
      </c>
      <c r="B111" s="227" t="s">
        <v>170</v>
      </c>
      <c r="C111" s="227"/>
      <c r="D111" s="227"/>
      <c r="E111" s="227"/>
      <c r="F111" s="227"/>
      <c r="G111" s="227"/>
      <c r="H111" s="228">
        <f>I105</f>
        <v>0</v>
      </c>
      <c r="I111" s="228"/>
      <c r="K111" s="3" t="s">
        <v>177</v>
      </c>
    </row>
    <row r="112" spans="1:12" ht="15" customHeight="1" x14ac:dyDescent="0.25">
      <c r="A112" s="244" t="s">
        <v>79</v>
      </c>
      <c r="B112" s="244"/>
      <c r="C112" s="244"/>
      <c r="D112" s="244"/>
      <c r="E112" s="244"/>
      <c r="F112" s="244"/>
      <c r="G112" s="244"/>
      <c r="H112" s="245">
        <f>SUM(H110:I111)</f>
        <v>52.319844744744969</v>
      </c>
      <c r="I112" s="245"/>
    </row>
    <row r="113" spans="1:47" ht="15" customHeight="1" x14ac:dyDescent="0.25">
      <c r="A113" s="246"/>
      <c r="B113" s="246"/>
      <c r="C113" s="246"/>
      <c r="D113" s="246"/>
      <c r="E113" s="246"/>
      <c r="F113" s="246"/>
      <c r="G113" s="246"/>
      <c r="H113" s="246"/>
      <c r="I113" s="246"/>
    </row>
    <row r="114" spans="1:47" ht="15" customHeight="1" x14ac:dyDescent="0.25">
      <c r="A114" s="239" t="s">
        <v>178</v>
      </c>
      <c r="B114" s="239"/>
      <c r="C114" s="239"/>
      <c r="D114" s="239"/>
      <c r="E114" s="239"/>
      <c r="F114" s="239"/>
      <c r="G114" s="239"/>
      <c r="H114" s="239"/>
      <c r="I114" s="239"/>
    </row>
    <row r="115" spans="1:47" ht="15" customHeight="1" x14ac:dyDescent="0.25">
      <c r="A115" s="18">
        <v>5</v>
      </c>
      <c r="B115" s="247" t="s">
        <v>179</v>
      </c>
      <c r="C115" s="247"/>
      <c r="D115" s="247"/>
      <c r="E115" s="247"/>
      <c r="F115" s="247"/>
      <c r="G115" s="247"/>
      <c r="H115" s="244" t="s">
        <v>50</v>
      </c>
      <c r="I115" s="244"/>
      <c r="K115" s="56"/>
    </row>
    <row r="116" spans="1:47" ht="15" customHeight="1" x14ac:dyDescent="0.25">
      <c r="A116" s="21" t="s">
        <v>8</v>
      </c>
      <c r="B116" s="227" t="s">
        <v>180</v>
      </c>
      <c r="C116" s="227"/>
      <c r="D116" s="227"/>
      <c r="E116" s="227"/>
      <c r="F116" s="227"/>
      <c r="G116" s="227"/>
      <c r="H116" s="242">
        <f>'Uniformes e EPI''s'!K38</f>
        <v>37.138634259259256</v>
      </c>
      <c r="I116" s="242"/>
      <c r="K116" s="56" t="s">
        <v>181</v>
      </c>
    </row>
    <row r="117" spans="1:47" ht="15" customHeight="1" x14ac:dyDescent="0.25">
      <c r="A117" s="21" t="s">
        <v>11</v>
      </c>
      <c r="B117" s="227" t="s">
        <v>182</v>
      </c>
      <c r="C117" s="227"/>
      <c r="D117" s="227"/>
      <c r="E117" s="227"/>
      <c r="F117" s="227"/>
      <c r="G117" s="227"/>
      <c r="H117" s="242">
        <f>'Veículos, Equipamentos e Ferram'!L28</f>
        <v>1553.943704861111</v>
      </c>
      <c r="I117" s="242"/>
      <c r="J117" s="20"/>
      <c r="K117" s="56" t="s">
        <v>181</v>
      </c>
    </row>
    <row r="118" spans="1:47" ht="15" customHeight="1" x14ac:dyDescent="0.25">
      <c r="A118" s="21" t="s">
        <v>19</v>
      </c>
      <c r="B118" s="227" t="s">
        <v>183</v>
      </c>
      <c r="C118" s="227"/>
      <c r="D118" s="227"/>
      <c r="E118" s="227"/>
      <c r="F118" s="227"/>
      <c r="G118" s="227"/>
      <c r="H118" s="242">
        <v>0</v>
      </c>
      <c r="I118" s="242"/>
      <c r="K118" s="56" t="s">
        <v>181</v>
      </c>
    </row>
    <row r="119" spans="1:47" ht="15" customHeight="1" x14ac:dyDescent="0.25">
      <c r="A119" s="229" t="s">
        <v>104</v>
      </c>
      <c r="B119" s="229"/>
      <c r="C119" s="229"/>
      <c r="D119" s="229"/>
      <c r="E119" s="229"/>
      <c r="F119" s="229"/>
      <c r="G119" s="229"/>
      <c r="H119" s="230">
        <f>SUM(H116:I118)</f>
        <v>1591.0823391203703</v>
      </c>
      <c r="I119" s="230"/>
      <c r="K119" s="58"/>
    </row>
    <row r="120" spans="1:47" s="59" customFormat="1" ht="15" customHeight="1" x14ac:dyDescent="0.2">
      <c r="A120" s="243"/>
      <c r="B120" s="243"/>
      <c r="C120" s="243"/>
      <c r="D120" s="243"/>
      <c r="E120" s="243"/>
      <c r="F120" s="243"/>
      <c r="G120" s="243"/>
      <c r="H120" s="243"/>
      <c r="I120" s="243"/>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row>
    <row r="121" spans="1:47" s="59" customFormat="1" ht="15" customHeight="1" x14ac:dyDescent="0.2">
      <c r="A121" s="239" t="s">
        <v>184</v>
      </c>
      <c r="B121" s="239"/>
      <c r="C121" s="239"/>
      <c r="D121" s="239"/>
      <c r="E121" s="239"/>
      <c r="F121" s="239"/>
      <c r="G121" s="239"/>
      <c r="H121" s="239"/>
      <c r="I121" s="239"/>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row>
    <row r="122" spans="1:47" s="59" customFormat="1" ht="15" customHeight="1" x14ac:dyDescent="0.2">
      <c r="A122" s="50">
        <v>6</v>
      </c>
      <c r="B122" s="237" t="s">
        <v>185</v>
      </c>
      <c r="C122" s="237"/>
      <c r="D122" s="237"/>
      <c r="E122" s="237"/>
      <c r="F122" s="237"/>
      <c r="G122" s="237"/>
      <c r="H122" s="50" t="s">
        <v>74</v>
      </c>
      <c r="I122" s="50" t="s">
        <v>50</v>
      </c>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row>
    <row r="123" spans="1:47" s="59" customFormat="1" ht="15" customHeight="1" x14ac:dyDescent="0.2">
      <c r="A123" s="21" t="s">
        <v>8</v>
      </c>
      <c r="B123" s="227" t="s">
        <v>186</v>
      </c>
      <c r="C123" s="227"/>
      <c r="D123" s="227"/>
      <c r="E123" s="227"/>
      <c r="F123" s="227"/>
      <c r="G123" s="227"/>
      <c r="H123" s="51">
        <v>0.05</v>
      </c>
      <c r="I123" s="19">
        <f>H140*H123</f>
        <v>278.52834143901578</v>
      </c>
      <c r="J123" s="20"/>
      <c r="K123" s="60" t="s">
        <v>187</v>
      </c>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row>
    <row r="124" spans="1:47" s="59" customFormat="1" ht="15" customHeight="1" x14ac:dyDescent="0.2">
      <c r="A124" s="21" t="s">
        <v>11</v>
      </c>
      <c r="B124" s="227" t="s">
        <v>188</v>
      </c>
      <c r="C124" s="227"/>
      <c r="D124" s="227"/>
      <c r="E124" s="227"/>
      <c r="F124" s="227"/>
      <c r="G124" s="227"/>
      <c r="H124" s="51">
        <v>0.1</v>
      </c>
      <c r="I124" s="19">
        <f>(I123+H140)*H124</f>
        <v>584.9095170219332</v>
      </c>
      <c r="J124" s="20"/>
      <c r="K124" s="60" t="s">
        <v>189</v>
      </c>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row>
    <row r="125" spans="1:47" s="59" customFormat="1" ht="15" customHeight="1" x14ac:dyDescent="0.2">
      <c r="A125" s="21" t="s">
        <v>15</v>
      </c>
      <c r="B125" s="227" t="s">
        <v>190</v>
      </c>
      <c r="C125" s="227"/>
      <c r="D125" s="227"/>
      <c r="E125" s="227"/>
      <c r="F125" s="227"/>
      <c r="G125" s="227"/>
      <c r="H125" s="51"/>
      <c r="I125" s="19"/>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row>
    <row r="126" spans="1:47" ht="15" customHeight="1" x14ac:dyDescent="0.25">
      <c r="A126" s="234" t="s">
        <v>191</v>
      </c>
      <c r="B126" s="234"/>
      <c r="C126" s="240" t="s">
        <v>192</v>
      </c>
      <c r="D126" s="22" t="s">
        <v>193</v>
      </c>
      <c r="E126" s="61" t="s">
        <v>194</v>
      </c>
      <c r="F126" s="241" t="s">
        <v>195</v>
      </c>
      <c r="G126" s="241"/>
      <c r="H126" s="62">
        <v>1.6500000000000001E-2</v>
      </c>
      <c r="I126" s="19">
        <f>((H140+I123+I124)/(1-(H125)))*H126</f>
        <v>106.16107733948088</v>
      </c>
      <c r="J126" s="20"/>
      <c r="K126" s="63" t="s">
        <v>196</v>
      </c>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row>
    <row r="127" spans="1:47" ht="15" customHeight="1" x14ac:dyDescent="0.25">
      <c r="A127" s="234" t="s">
        <v>197</v>
      </c>
      <c r="B127" s="234"/>
      <c r="C127" s="240"/>
      <c r="D127" s="22" t="s">
        <v>198</v>
      </c>
      <c r="E127" s="23"/>
      <c r="F127" s="23"/>
      <c r="G127" s="24"/>
      <c r="H127" s="62">
        <v>7.5999999999999998E-2</v>
      </c>
      <c r="I127" s="19">
        <f>((H140+I123+I124)/(1-(H125)))*H127</f>
        <v>488.98435623033612</v>
      </c>
      <c r="J127" s="20"/>
      <c r="K127" s="63" t="s">
        <v>199</v>
      </c>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row>
    <row r="128" spans="1:47" ht="15" customHeight="1" x14ac:dyDescent="0.25">
      <c r="A128" s="234" t="s">
        <v>200</v>
      </c>
      <c r="B128" s="234"/>
      <c r="C128" s="64" t="s">
        <v>201</v>
      </c>
      <c r="D128" s="22" t="s">
        <v>202</v>
      </c>
      <c r="E128" s="23"/>
      <c r="F128" s="23"/>
      <c r="G128" s="24"/>
      <c r="H128" s="51">
        <v>0.03</v>
      </c>
      <c r="I128" s="19">
        <f>((H140+I123+I124)/(1-(H125)))*H128</f>
        <v>193.02014061723793</v>
      </c>
      <c r="J128" s="20"/>
      <c r="K128" s="63" t="s">
        <v>203</v>
      </c>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row>
    <row r="129" spans="1:47" ht="15" customHeight="1" x14ac:dyDescent="0.25">
      <c r="A129" s="229" t="s">
        <v>104</v>
      </c>
      <c r="B129" s="229"/>
      <c r="C129" s="229"/>
      <c r="D129" s="229"/>
      <c r="E129" s="229"/>
      <c r="F129" s="229"/>
      <c r="G129" s="229"/>
      <c r="H129" s="65"/>
      <c r="I129" s="57">
        <f>SUM(I123:I128)</f>
        <v>1651.6034326480039</v>
      </c>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row>
    <row r="130" spans="1:47" ht="15" customHeight="1" x14ac:dyDescent="0.25">
      <c r="A130" s="235" t="s">
        <v>204</v>
      </c>
      <c r="B130" s="235"/>
      <c r="C130" s="235"/>
      <c r="D130" s="235"/>
      <c r="E130" s="235"/>
      <c r="F130" s="235"/>
      <c r="G130" s="235"/>
      <c r="H130" s="235"/>
      <c r="I130" s="235"/>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row>
    <row r="131" spans="1:47" ht="15" customHeight="1" x14ac:dyDescent="0.25">
      <c r="A131" s="235"/>
      <c r="B131" s="235"/>
      <c r="C131" s="235"/>
      <c r="D131" s="235"/>
      <c r="E131" s="235"/>
      <c r="F131" s="235"/>
      <c r="G131" s="235"/>
      <c r="H131" s="235"/>
      <c r="I131" s="235"/>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row>
    <row r="132" spans="1:47" ht="15" customHeight="1" x14ac:dyDescent="0.25">
      <c r="A132" s="210" t="s">
        <v>205</v>
      </c>
      <c r="B132" s="210"/>
      <c r="C132" s="210"/>
      <c r="D132" s="210"/>
      <c r="E132" s="210"/>
      <c r="F132" s="210"/>
      <c r="G132" s="210"/>
      <c r="H132" s="210"/>
      <c r="I132" s="21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row>
    <row r="133" spans="1:47" ht="15" customHeight="1" x14ac:dyDescent="0.25">
      <c r="A133" s="236"/>
      <c r="B133" s="236"/>
      <c r="C133" s="236"/>
      <c r="D133" s="236"/>
      <c r="E133" s="236"/>
      <c r="F133" s="236"/>
      <c r="G133" s="236"/>
      <c r="H133" s="236"/>
      <c r="I133" s="236"/>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row>
    <row r="134" spans="1:47" ht="15" customHeight="1" x14ac:dyDescent="0.25">
      <c r="A134" s="237" t="s">
        <v>206</v>
      </c>
      <c r="B134" s="237"/>
      <c r="C134" s="237"/>
      <c r="D134" s="237"/>
      <c r="E134" s="237"/>
      <c r="F134" s="237"/>
      <c r="G134" s="237"/>
      <c r="H134" s="238" t="s">
        <v>50</v>
      </c>
      <c r="I134" s="238"/>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row>
    <row r="135" spans="1:47" ht="15" customHeight="1" x14ac:dyDescent="0.25">
      <c r="A135" s="21" t="s">
        <v>8</v>
      </c>
      <c r="B135" s="227" t="s">
        <v>207</v>
      </c>
      <c r="C135" s="227"/>
      <c r="D135" s="227"/>
      <c r="E135" s="227"/>
      <c r="F135" s="227"/>
      <c r="G135" s="227"/>
      <c r="H135" s="228">
        <f>H39</f>
        <v>2003.4560000000001</v>
      </c>
      <c r="I135" s="228"/>
      <c r="J135" s="20"/>
      <c r="K135" s="6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row>
    <row r="136" spans="1:47" ht="15" customHeight="1" x14ac:dyDescent="0.25">
      <c r="A136" s="21" t="s">
        <v>11</v>
      </c>
      <c r="B136" s="227" t="s">
        <v>208</v>
      </c>
      <c r="C136" s="227"/>
      <c r="D136" s="227"/>
      <c r="E136" s="227"/>
      <c r="F136" s="227"/>
      <c r="G136" s="227"/>
      <c r="H136" s="228">
        <f>H78</f>
        <v>1780.218722048</v>
      </c>
      <c r="I136" s="228"/>
      <c r="J136" s="20"/>
      <c r="K136" s="6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row>
    <row r="137" spans="1:47" ht="15" customHeight="1" x14ac:dyDescent="0.25">
      <c r="A137" s="21" t="s">
        <v>15</v>
      </c>
      <c r="B137" s="227" t="s">
        <v>209</v>
      </c>
      <c r="C137" s="227"/>
      <c r="D137" s="227"/>
      <c r="E137" s="227"/>
      <c r="F137" s="227"/>
      <c r="G137" s="227"/>
      <c r="H137" s="228">
        <f>H88</f>
        <v>143.48992286720002</v>
      </c>
      <c r="I137" s="228"/>
      <c r="J137" s="20"/>
      <c r="K137" s="6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row>
    <row r="138" spans="1:47" ht="15" customHeight="1" x14ac:dyDescent="0.25">
      <c r="A138" s="21" t="s">
        <v>19</v>
      </c>
      <c r="B138" s="227" t="s">
        <v>210</v>
      </c>
      <c r="C138" s="227"/>
      <c r="D138" s="227"/>
      <c r="E138" s="227"/>
      <c r="F138" s="227"/>
      <c r="G138" s="227"/>
      <c r="H138" s="228">
        <f>H112</f>
        <v>52.319844744744969</v>
      </c>
      <c r="I138" s="228"/>
      <c r="J138" s="20"/>
      <c r="K138" s="6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row>
    <row r="139" spans="1:47" ht="15" customHeight="1" x14ac:dyDescent="0.25">
      <c r="A139" s="21" t="s">
        <v>61</v>
      </c>
      <c r="B139" s="227" t="s">
        <v>211</v>
      </c>
      <c r="C139" s="227"/>
      <c r="D139" s="227"/>
      <c r="E139" s="227"/>
      <c r="F139" s="227"/>
      <c r="G139" s="227"/>
      <c r="H139" s="228">
        <f>H119</f>
        <v>1591.0823391203703</v>
      </c>
      <c r="I139" s="228"/>
      <c r="J139" s="20"/>
      <c r="K139" s="6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row>
    <row r="140" spans="1:47" ht="15" customHeight="1" x14ac:dyDescent="0.25">
      <c r="A140" s="229" t="s">
        <v>212</v>
      </c>
      <c r="B140" s="229"/>
      <c r="C140" s="229"/>
      <c r="D140" s="229"/>
      <c r="E140" s="229"/>
      <c r="F140" s="229"/>
      <c r="G140" s="229"/>
      <c r="H140" s="230">
        <f>SUM(H135:I139)</f>
        <v>5570.5668287803155</v>
      </c>
      <c r="I140" s="230"/>
      <c r="J140" s="20"/>
      <c r="K140" s="6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row>
    <row r="141" spans="1:47" ht="15" customHeight="1" x14ac:dyDescent="0.25">
      <c r="A141" s="21" t="s">
        <v>63</v>
      </c>
      <c r="B141" s="227" t="s">
        <v>213</v>
      </c>
      <c r="C141" s="227"/>
      <c r="D141" s="227"/>
      <c r="E141" s="227"/>
      <c r="F141" s="227"/>
      <c r="G141" s="227"/>
      <c r="H141" s="228">
        <f>I129</f>
        <v>1651.6034326480039</v>
      </c>
      <c r="I141" s="228"/>
      <c r="J141" s="20"/>
      <c r="K141" s="6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row>
    <row r="142" spans="1:47" ht="15" customHeight="1" x14ac:dyDescent="0.25">
      <c r="A142" s="229" t="s">
        <v>214</v>
      </c>
      <c r="B142" s="229"/>
      <c r="C142" s="229"/>
      <c r="D142" s="229"/>
      <c r="E142" s="229"/>
      <c r="F142" s="229"/>
      <c r="G142" s="229"/>
      <c r="H142" s="230">
        <f>H140+H141</f>
        <v>7222.1702614283195</v>
      </c>
      <c r="I142" s="230"/>
      <c r="J142" s="20"/>
      <c r="K142" s="6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row>
    <row r="143" spans="1:47" ht="15" customHeight="1" x14ac:dyDescent="0.25">
      <c r="A143" s="231"/>
      <c r="B143" s="231"/>
      <c r="C143" s="231"/>
      <c r="D143" s="231"/>
      <c r="E143" s="231"/>
      <c r="F143" s="231"/>
      <c r="G143" s="231"/>
      <c r="H143" s="231"/>
      <c r="I143" s="231"/>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row>
    <row r="144" spans="1:47" ht="15" customHeight="1" x14ac:dyDescent="0.25">
      <c r="A144" s="210" t="s">
        <v>215</v>
      </c>
      <c r="B144" s="210"/>
      <c r="C144" s="210"/>
      <c r="D144" s="210"/>
      <c r="E144" s="210"/>
      <c r="F144" s="210"/>
      <c r="G144" s="210"/>
      <c r="H144" s="210"/>
      <c r="I144" s="21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row>
    <row r="145" spans="1:47" ht="15" customHeight="1" x14ac:dyDescent="0.25">
      <c r="A145" s="66"/>
      <c r="B145" s="67"/>
      <c r="C145" s="67"/>
      <c r="D145" s="67"/>
      <c r="E145" s="67"/>
      <c r="F145" s="67"/>
      <c r="G145" s="67"/>
      <c r="H145" s="67"/>
      <c r="I145" s="67"/>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row>
    <row r="146" spans="1:47" ht="25.5" customHeight="1" x14ac:dyDescent="0.25">
      <c r="A146" s="232" t="s">
        <v>216</v>
      </c>
      <c r="B146" s="232"/>
      <c r="C146" s="68" t="s">
        <v>217</v>
      </c>
      <c r="D146" s="68" t="s">
        <v>218</v>
      </c>
      <c r="E146" s="233" t="s">
        <v>219</v>
      </c>
      <c r="F146" s="233"/>
      <c r="G146" s="68" t="s">
        <v>220</v>
      </c>
      <c r="H146" s="233" t="s">
        <v>221</v>
      </c>
      <c r="I146" s="233"/>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row>
    <row r="147" spans="1:47" ht="15" customHeight="1" x14ac:dyDescent="0.25">
      <c r="A147" s="219" t="str">
        <f>H23</f>
        <v>Jardinagem</v>
      </c>
      <c r="B147" s="219"/>
      <c r="C147" s="69">
        <f>H142</f>
        <v>7222.1702614283195</v>
      </c>
      <c r="D147" s="11">
        <v>1</v>
      </c>
      <c r="E147" s="220">
        <f>C147*D147</f>
        <v>7222.1702614283195</v>
      </c>
      <c r="F147" s="220"/>
      <c r="G147" s="70">
        <v>1</v>
      </c>
      <c r="H147" s="221">
        <f>E147*G147</f>
        <v>7222.1702614283195</v>
      </c>
      <c r="I147" s="221"/>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row>
    <row r="148" spans="1:47" ht="15" customHeight="1" x14ac:dyDescent="0.25">
      <c r="A148" s="222" t="s">
        <v>222</v>
      </c>
      <c r="B148" s="222"/>
      <c r="C148" s="222"/>
      <c r="D148" s="222"/>
      <c r="E148" s="222"/>
      <c r="F148" s="222"/>
      <c r="G148" s="222"/>
      <c r="H148" s="223">
        <f>H147</f>
        <v>7222.1702614283195</v>
      </c>
      <c r="I148" s="223"/>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row>
    <row r="149" spans="1:47" ht="31.5" customHeight="1" x14ac:dyDescent="0.25">
      <c r="A149" s="224" t="s">
        <v>223</v>
      </c>
      <c r="B149" s="224"/>
      <c r="C149" s="224"/>
      <c r="D149" s="224"/>
      <c r="E149" s="224"/>
      <c r="F149" s="224"/>
      <c r="G149" s="224"/>
      <c r="H149" s="225"/>
      <c r="I149" s="225"/>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row>
    <row r="150" spans="1:47" ht="15" customHeight="1" x14ac:dyDescent="0.25">
      <c r="A150" s="226" t="s">
        <v>224</v>
      </c>
      <c r="B150" s="226"/>
      <c r="C150" s="226"/>
      <c r="D150" s="226"/>
      <c r="E150" s="226"/>
      <c r="F150" s="226"/>
      <c r="G150" s="226"/>
      <c r="H150" s="225">
        <f>H148+H149</f>
        <v>7222.1702614283195</v>
      </c>
      <c r="I150" s="225"/>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row>
    <row r="151" spans="1:47" ht="15" customHeight="1" x14ac:dyDescent="0.25">
      <c r="A151" s="8"/>
      <c r="B151" s="71"/>
      <c r="C151" s="72"/>
      <c r="D151" s="73"/>
      <c r="E151" s="73"/>
      <c r="F151" s="73"/>
      <c r="G151" s="73"/>
      <c r="H151" s="73"/>
      <c r="I151" s="73"/>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row>
    <row r="152" spans="1:47" ht="15" customHeight="1" x14ac:dyDescent="0.25">
      <c r="A152" s="210" t="s">
        <v>419</v>
      </c>
      <c r="B152" s="210"/>
      <c r="C152" s="210"/>
      <c r="D152" s="210"/>
      <c r="E152" s="210"/>
      <c r="F152" s="210"/>
      <c r="G152" s="210"/>
      <c r="H152" s="210"/>
      <c r="I152" s="21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row>
    <row r="153" spans="1:47" ht="15" customHeight="1" x14ac:dyDescent="0.25">
      <c r="A153" s="74"/>
      <c r="B153" s="73"/>
      <c r="C153" s="73"/>
      <c r="D153" s="73"/>
      <c r="E153" s="73"/>
      <c r="F153" s="73"/>
      <c r="G153" s="73"/>
      <c r="H153" s="73"/>
      <c r="I153" s="73"/>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row>
    <row r="154" spans="1:47" ht="15" customHeight="1" x14ac:dyDescent="0.25">
      <c r="A154" s="211" t="s">
        <v>418</v>
      </c>
      <c r="B154" s="211"/>
      <c r="C154" s="211"/>
      <c r="D154" s="211"/>
      <c r="E154" s="211"/>
      <c r="F154" s="211"/>
      <c r="G154" s="211"/>
      <c r="H154" s="211"/>
      <c r="I154" s="211"/>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row>
    <row r="155" spans="1:47" ht="15" customHeight="1" x14ac:dyDescent="0.25">
      <c r="A155" s="212" t="s">
        <v>225</v>
      </c>
      <c r="B155" s="212"/>
      <c r="C155" s="212"/>
      <c r="D155" s="212"/>
      <c r="E155" s="212"/>
      <c r="F155" s="212"/>
      <c r="G155" s="212"/>
      <c r="H155" s="213" t="s">
        <v>226</v>
      </c>
      <c r="I155" s="213"/>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row>
    <row r="156" spans="1:47" ht="15" customHeight="1" x14ac:dyDescent="0.25">
      <c r="A156" s="214" t="s">
        <v>227</v>
      </c>
      <c r="B156" s="214"/>
      <c r="C156" s="214"/>
      <c r="D156" s="214"/>
      <c r="E156" s="214"/>
      <c r="F156" s="214"/>
      <c r="G156" s="214"/>
      <c r="H156" s="215">
        <f>H150</f>
        <v>7222.1702614283195</v>
      </c>
      <c r="I156" s="215"/>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row>
    <row r="157" spans="1:47" ht="15" customHeight="1" x14ac:dyDescent="0.25">
      <c r="A157" s="214" t="s">
        <v>228</v>
      </c>
      <c r="B157" s="214"/>
      <c r="C157" s="214"/>
      <c r="D157" s="214"/>
      <c r="E157" s="214"/>
      <c r="F157" s="214"/>
      <c r="G157" s="214"/>
      <c r="H157" s="216">
        <f>G12</f>
        <v>12</v>
      </c>
      <c r="I157" s="216"/>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row>
    <row r="158" spans="1:47" ht="15" customHeight="1" x14ac:dyDescent="0.25">
      <c r="A158" s="217" t="s">
        <v>229</v>
      </c>
      <c r="B158" s="217"/>
      <c r="C158" s="217"/>
      <c r="D158" s="217"/>
      <c r="E158" s="217"/>
      <c r="F158" s="217"/>
      <c r="G158" s="217"/>
      <c r="H158" s="218">
        <f>H156*H157</f>
        <v>86666.04313713983</v>
      </c>
      <c r="I158" s="218"/>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row>
    <row r="161" spans="8:9" x14ac:dyDescent="0.25">
      <c r="H161" s="209" t="s">
        <v>230</v>
      </c>
      <c r="I161" s="209"/>
    </row>
    <row r="162" spans="8:9" x14ac:dyDescent="0.25">
      <c r="H162" s="209" t="s">
        <v>231</v>
      </c>
      <c r="I162" s="209"/>
    </row>
    <row r="163" spans="8:9" x14ac:dyDescent="0.25">
      <c r="I163" s="75">
        <f ca="1">TODAY()</f>
        <v>45240</v>
      </c>
    </row>
  </sheetData>
  <mergeCells count="224">
    <mergeCell ref="A1:I1"/>
    <mergeCell ref="A2:I2"/>
    <mergeCell ref="E4:G4"/>
    <mergeCell ref="A6:I6"/>
    <mergeCell ref="A7:I7"/>
    <mergeCell ref="A8:I8"/>
    <mergeCell ref="B9:F9"/>
    <mergeCell ref="G9:I9"/>
    <mergeCell ref="B10:F10"/>
    <mergeCell ref="G10:I10"/>
    <mergeCell ref="B11:F11"/>
    <mergeCell ref="G11:I11"/>
    <mergeCell ref="G12:I12"/>
    <mergeCell ref="A13:I13"/>
    <mergeCell ref="A14:I14"/>
    <mergeCell ref="B15:G15"/>
    <mergeCell ref="H15:I15"/>
    <mergeCell ref="B16:G16"/>
    <mergeCell ref="H16:I16"/>
    <mergeCell ref="H17:I17"/>
    <mergeCell ref="A18:I18"/>
    <mergeCell ref="A19:I19"/>
    <mergeCell ref="A20:I20"/>
    <mergeCell ref="A21:I21"/>
    <mergeCell ref="A22:I22"/>
    <mergeCell ref="B23:G23"/>
    <mergeCell ref="H23:I23"/>
    <mergeCell ref="B24:G24"/>
    <mergeCell ref="H24:I24"/>
    <mergeCell ref="B25:G25"/>
    <mergeCell ref="H25:I25"/>
    <mergeCell ref="B26:G26"/>
    <mergeCell ref="H26:I26"/>
    <mergeCell ref="B27:G27"/>
    <mergeCell ref="H27:I27"/>
    <mergeCell ref="B28:G28"/>
    <mergeCell ref="H28:I28"/>
    <mergeCell ref="A29:I29"/>
    <mergeCell ref="A30:I30"/>
    <mergeCell ref="B31:G31"/>
    <mergeCell ref="H31:I31"/>
    <mergeCell ref="B32:G32"/>
    <mergeCell ref="H32:I32"/>
    <mergeCell ref="K32:V32"/>
    <mergeCell ref="H33:I33"/>
    <mergeCell ref="K33:V33"/>
    <mergeCell ref="H34:I34"/>
    <mergeCell ref="B35:G35"/>
    <mergeCell ref="H35:I35"/>
    <mergeCell ref="K35:L35"/>
    <mergeCell ref="B36:G36"/>
    <mergeCell ref="H36:I36"/>
    <mergeCell ref="K36:L36"/>
    <mergeCell ref="B37:G37"/>
    <mergeCell ref="H37:I37"/>
    <mergeCell ref="K37:L37"/>
    <mergeCell ref="B38:G38"/>
    <mergeCell ref="H38:I38"/>
    <mergeCell ref="K38:L38"/>
    <mergeCell ref="A39:G39"/>
    <mergeCell ref="H39:I39"/>
    <mergeCell ref="A40:I40"/>
    <mergeCell ref="A42:I42"/>
    <mergeCell ref="A43:I43"/>
    <mergeCell ref="B44:G44"/>
    <mergeCell ref="B45:G45"/>
    <mergeCell ref="K45:V45"/>
    <mergeCell ref="B46:G46"/>
    <mergeCell ref="K46:V46"/>
    <mergeCell ref="A47:G47"/>
    <mergeCell ref="H47:I47"/>
    <mergeCell ref="A48:I48"/>
    <mergeCell ref="A49:I49"/>
    <mergeCell ref="B50:G50"/>
    <mergeCell ref="B51:G51"/>
    <mergeCell ref="B52:G52"/>
    <mergeCell ref="B54:G54"/>
    <mergeCell ref="B55:G55"/>
    <mergeCell ref="B56:G56"/>
    <mergeCell ref="B57:G57"/>
    <mergeCell ref="B58:G58"/>
    <mergeCell ref="A59:G59"/>
    <mergeCell ref="A60:I60"/>
    <mergeCell ref="A61:I61"/>
    <mergeCell ref="B62:G62"/>
    <mergeCell ref="H62:I62"/>
    <mergeCell ref="A63:A64"/>
    <mergeCell ref="B63:B64"/>
    <mergeCell ref="H63:I64"/>
    <mergeCell ref="A65:A66"/>
    <mergeCell ref="B65:C66"/>
    <mergeCell ref="H65:I66"/>
    <mergeCell ref="B67:G67"/>
    <mergeCell ref="H67:I67"/>
    <mergeCell ref="B68:G68"/>
    <mergeCell ref="H68:I68"/>
    <mergeCell ref="B69:G69"/>
    <mergeCell ref="H69:I69"/>
    <mergeCell ref="A70:G70"/>
    <mergeCell ref="H70:I70"/>
    <mergeCell ref="A71:I71"/>
    <mergeCell ref="A72:I72"/>
    <mergeCell ref="A73:I73"/>
    <mergeCell ref="B74:G74"/>
    <mergeCell ref="H74:I74"/>
    <mergeCell ref="B75:G75"/>
    <mergeCell ref="H75:I75"/>
    <mergeCell ref="B76:G76"/>
    <mergeCell ref="H76:I76"/>
    <mergeCell ref="B77:G77"/>
    <mergeCell ref="H77:I77"/>
    <mergeCell ref="A78:G78"/>
    <mergeCell ref="H78:I78"/>
    <mergeCell ref="A79:I79"/>
    <mergeCell ref="A80:I80"/>
    <mergeCell ref="B81:G81"/>
    <mergeCell ref="B82:G82"/>
    <mergeCell ref="B83:G83"/>
    <mergeCell ref="B84:G84"/>
    <mergeCell ref="B85:G85"/>
    <mergeCell ref="B86:G86"/>
    <mergeCell ref="B87:G87"/>
    <mergeCell ref="A88:G88"/>
    <mergeCell ref="H88:I88"/>
    <mergeCell ref="A89:I89"/>
    <mergeCell ref="A90:I90"/>
    <mergeCell ref="A91:I91"/>
    <mergeCell ref="B92:G92"/>
    <mergeCell ref="B93:G93"/>
    <mergeCell ref="B94:G94"/>
    <mergeCell ref="B95:G95"/>
    <mergeCell ref="B96:G96"/>
    <mergeCell ref="B97:G97"/>
    <mergeCell ref="B98:G98"/>
    <mergeCell ref="A99:G99"/>
    <mergeCell ref="A100:I100"/>
    <mergeCell ref="A101:I101"/>
    <mergeCell ref="B102:G102"/>
    <mergeCell ref="B103:G103"/>
    <mergeCell ref="B104:G104"/>
    <mergeCell ref="A105:G105"/>
    <mergeCell ref="H105:I105"/>
    <mergeCell ref="A106:I106"/>
    <mergeCell ref="A107:I107"/>
    <mergeCell ref="A108:I108"/>
    <mergeCell ref="B109:G109"/>
    <mergeCell ref="H109:I109"/>
    <mergeCell ref="B110:G110"/>
    <mergeCell ref="H110:I110"/>
    <mergeCell ref="B111:G111"/>
    <mergeCell ref="H111:I111"/>
    <mergeCell ref="A112:G112"/>
    <mergeCell ref="H112:I112"/>
    <mergeCell ref="A113:I113"/>
    <mergeCell ref="A114:I114"/>
    <mergeCell ref="B115:G115"/>
    <mergeCell ref="H115:I115"/>
    <mergeCell ref="B116:G116"/>
    <mergeCell ref="H116:I116"/>
    <mergeCell ref="B117:G117"/>
    <mergeCell ref="H117:I117"/>
    <mergeCell ref="B118:G118"/>
    <mergeCell ref="H118:I118"/>
    <mergeCell ref="A119:G119"/>
    <mergeCell ref="H119:I119"/>
    <mergeCell ref="A120:I120"/>
    <mergeCell ref="A121:I121"/>
    <mergeCell ref="B122:G122"/>
    <mergeCell ref="B123:G123"/>
    <mergeCell ref="B124:G124"/>
    <mergeCell ref="B125:G125"/>
    <mergeCell ref="A126:B126"/>
    <mergeCell ref="C126:C127"/>
    <mergeCell ref="F126:G126"/>
    <mergeCell ref="A127:B127"/>
    <mergeCell ref="A128:B128"/>
    <mergeCell ref="A129:G129"/>
    <mergeCell ref="A130:I131"/>
    <mergeCell ref="A132:I132"/>
    <mergeCell ref="A133:I133"/>
    <mergeCell ref="A134:G134"/>
    <mergeCell ref="H134:I134"/>
    <mergeCell ref="B135:G135"/>
    <mergeCell ref="H135:I135"/>
    <mergeCell ref="B136:G136"/>
    <mergeCell ref="H136:I136"/>
    <mergeCell ref="B137:G137"/>
    <mergeCell ref="H137:I137"/>
    <mergeCell ref="B138:G138"/>
    <mergeCell ref="H138:I138"/>
    <mergeCell ref="B139:G139"/>
    <mergeCell ref="H139:I139"/>
    <mergeCell ref="A140:G140"/>
    <mergeCell ref="H140:I140"/>
    <mergeCell ref="B141:G141"/>
    <mergeCell ref="H141:I141"/>
    <mergeCell ref="A142:G142"/>
    <mergeCell ref="H142:I142"/>
    <mergeCell ref="A143:I143"/>
    <mergeCell ref="A144:I144"/>
    <mergeCell ref="A146:B146"/>
    <mergeCell ref="E146:F146"/>
    <mergeCell ref="H146:I146"/>
    <mergeCell ref="A147:B147"/>
    <mergeCell ref="E147:F147"/>
    <mergeCell ref="H147:I147"/>
    <mergeCell ref="A148:G148"/>
    <mergeCell ref="H148:I148"/>
    <mergeCell ref="A149:G149"/>
    <mergeCell ref="H149:I149"/>
    <mergeCell ref="A150:G150"/>
    <mergeCell ref="H150:I150"/>
    <mergeCell ref="H161:I161"/>
    <mergeCell ref="H162:I162"/>
    <mergeCell ref="A152:I152"/>
    <mergeCell ref="A154:I154"/>
    <mergeCell ref="A155:G155"/>
    <mergeCell ref="H155:I155"/>
    <mergeCell ref="A156:G156"/>
    <mergeCell ref="H156:I156"/>
    <mergeCell ref="A157:G157"/>
    <mergeCell ref="H157:I157"/>
    <mergeCell ref="A158:G158"/>
    <mergeCell ref="H158:I158"/>
  </mergeCells>
  <printOptions horizontalCentered="1" verticalCentered="1"/>
  <pageMargins left="0.39374999999999999" right="0.39374999999999999" top="0.59027777777777801" bottom="0.39374999999999999" header="0.51180555555555496" footer="0.51180555555555496"/>
  <pageSetup paperSize="9" scale="85" firstPageNumber="0" orientation="portrait" horizontalDpi="300" verticalDpi="300" r:id="rId1"/>
  <headerFooter>
    <oddHeader>&amp;RENTRE-IJUÍ / RS</oddHeader>
  </headerFooter>
  <rowBreaks count="2" manualBreakCount="2">
    <brk id="59" max="16383" man="1"/>
    <brk id="11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K163"/>
  <sheetViews>
    <sheetView view="pageLayout" topLeftCell="A31" zoomScaleNormal="100" workbookViewId="0">
      <selection activeCell="A41" sqref="A41"/>
    </sheetView>
  </sheetViews>
  <sheetFormatPr defaultRowHeight="15" x14ac:dyDescent="0.25"/>
  <cols>
    <col min="1" max="1" width="3.140625" style="1" customWidth="1"/>
    <col min="2" max="2" width="16.5703125" style="2" customWidth="1"/>
    <col min="3" max="3" width="17.85546875" style="2" customWidth="1"/>
    <col min="4" max="4" width="11.85546875" style="2" customWidth="1"/>
    <col min="5" max="5" width="9.5703125" style="2" customWidth="1"/>
    <col min="6" max="6" width="12.140625" style="2" customWidth="1"/>
    <col min="7" max="7" width="11.28515625" style="2" customWidth="1"/>
    <col min="8" max="8" width="10.28515625" style="2" customWidth="1"/>
    <col min="9" max="9" width="19.140625" style="2" customWidth="1"/>
    <col min="10" max="10" width="10.7109375" style="3" customWidth="1"/>
    <col min="11" max="11" width="14.42578125" style="3" customWidth="1"/>
    <col min="12" max="12" width="15.42578125" style="3" customWidth="1"/>
    <col min="13" max="13" width="12.7109375" style="3" customWidth="1"/>
    <col min="14" max="14" width="12.28515625" style="3" customWidth="1"/>
    <col min="15" max="15" width="12.140625" style="3" customWidth="1"/>
    <col min="16" max="47" width="9.140625" style="3" customWidth="1"/>
    <col min="48" max="1025" width="9.140625" style="2" customWidth="1"/>
  </cols>
  <sheetData>
    <row r="1" spans="1:11" ht="21" customHeight="1" x14ac:dyDescent="0.25">
      <c r="A1" s="279" t="s">
        <v>0</v>
      </c>
      <c r="B1" s="279"/>
      <c r="C1" s="279"/>
      <c r="D1" s="279"/>
      <c r="E1" s="279"/>
      <c r="F1" s="279"/>
      <c r="G1" s="279"/>
      <c r="H1" s="279"/>
      <c r="I1" s="279"/>
    </row>
    <row r="2" spans="1:11" ht="15" customHeight="1" x14ac:dyDescent="0.25">
      <c r="A2" s="250"/>
      <c r="B2" s="250"/>
      <c r="C2" s="250"/>
      <c r="D2" s="250"/>
      <c r="E2" s="250"/>
      <c r="F2" s="250"/>
      <c r="G2" s="250"/>
      <c r="H2" s="250"/>
      <c r="I2" s="250"/>
    </row>
    <row r="3" spans="1:11" ht="15" customHeight="1" x14ac:dyDescent="0.25">
      <c r="A3" s="4"/>
      <c r="B3" s="5" t="s">
        <v>416</v>
      </c>
      <c r="C3" s="6"/>
      <c r="D3" s="6"/>
      <c r="E3" s="6"/>
      <c r="F3" s="6"/>
      <c r="G3" s="6"/>
      <c r="H3" s="6"/>
      <c r="I3" s="6"/>
    </row>
    <row r="4" spans="1:11" ht="15" customHeight="1" x14ac:dyDescent="0.25">
      <c r="A4" s="4"/>
      <c r="B4" s="5" t="s">
        <v>1</v>
      </c>
      <c r="C4" s="7"/>
      <c r="D4" s="7"/>
      <c r="E4" s="280"/>
      <c r="F4" s="280"/>
      <c r="G4" s="280"/>
      <c r="H4" s="6"/>
      <c r="I4" s="6"/>
    </row>
    <row r="5" spans="1:11" ht="15" customHeight="1" x14ac:dyDescent="0.25">
      <c r="A5" s="4"/>
      <c r="B5" s="5" t="s">
        <v>2</v>
      </c>
      <c r="C5" s="6" t="s">
        <v>3</v>
      </c>
      <c r="D5" s="6" t="s">
        <v>4</v>
      </c>
      <c r="E5" s="6" t="s">
        <v>5</v>
      </c>
      <c r="F5" s="6"/>
      <c r="G5" s="6"/>
      <c r="H5" s="6"/>
      <c r="I5" s="6"/>
    </row>
    <row r="6" spans="1:11" ht="15" customHeight="1" x14ac:dyDescent="0.25">
      <c r="A6" s="250"/>
      <c r="B6" s="250"/>
      <c r="C6" s="250"/>
      <c r="D6" s="250"/>
      <c r="E6" s="250"/>
      <c r="F6" s="250"/>
      <c r="G6" s="250"/>
      <c r="H6" s="250"/>
      <c r="I6" s="250"/>
    </row>
    <row r="7" spans="1:11" ht="15" customHeight="1" x14ac:dyDescent="0.25">
      <c r="A7" s="275" t="s">
        <v>6</v>
      </c>
      <c r="B7" s="275"/>
      <c r="C7" s="275"/>
      <c r="D7" s="275"/>
      <c r="E7" s="275"/>
      <c r="F7" s="275"/>
      <c r="G7" s="275"/>
      <c r="H7" s="275"/>
      <c r="I7" s="275"/>
      <c r="K7" s="9" t="s">
        <v>7</v>
      </c>
    </row>
    <row r="8" spans="1:11" ht="15" customHeight="1" x14ac:dyDescent="0.25">
      <c r="A8" s="250"/>
      <c r="B8" s="250"/>
      <c r="C8" s="250"/>
      <c r="D8" s="250"/>
      <c r="E8" s="250"/>
      <c r="F8" s="250"/>
      <c r="G8" s="250"/>
      <c r="H8" s="250"/>
      <c r="I8" s="250"/>
    </row>
    <row r="9" spans="1:11" ht="15" customHeight="1" x14ac:dyDescent="0.25">
      <c r="A9" s="10" t="s">
        <v>8</v>
      </c>
      <c r="B9" s="269" t="s">
        <v>9</v>
      </c>
      <c r="C9" s="269"/>
      <c r="D9" s="269"/>
      <c r="E9" s="269"/>
      <c r="F9" s="269"/>
      <c r="G9" s="281"/>
      <c r="H9" s="281"/>
      <c r="I9" s="281"/>
      <c r="K9" s="3" t="s">
        <v>10</v>
      </c>
    </row>
    <row r="10" spans="1:11" ht="15" customHeight="1" x14ac:dyDescent="0.25">
      <c r="A10" s="10" t="s">
        <v>11</v>
      </c>
      <c r="B10" s="269" t="s">
        <v>12</v>
      </c>
      <c r="C10" s="269"/>
      <c r="D10" s="269"/>
      <c r="E10" s="269"/>
      <c r="F10" s="269"/>
      <c r="G10" s="219" t="s">
        <v>13</v>
      </c>
      <c r="H10" s="219"/>
      <c r="I10" s="219"/>
      <c r="K10" s="3" t="s">
        <v>14</v>
      </c>
    </row>
    <row r="11" spans="1:11" ht="15" customHeight="1" x14ac:dyDescent="0.25">
      <c r="A11" s="12" t="s">
        <v>15</v>
      </c>
      <c r="B11" s="277" t="s">
        <v>16</v>
      </c>
      <c r="C11" s="277"/>
      <c r="D11" s="277"/>
      <c r="E11" s="277"/>
      <c r="F11" s="277"/>
      <c r="G11" s="278" t="s">
        <v>17</v>
      </c>
      <c r="H11" s="278"/>
      <c r="I11" s="278"/>
      <c r="K11" s="3" t="s">
        <v>18</v>
      </c>
    </row>
    <row r="12" spans="1:11" ht="15" customHeight="1" x14ac:dyDescent="0.25">
      <c r="A12" s="10" t="s">
        <v>19</v>
      </c>
      <c r="B12" s="13" t="s">
        <v>20</v>
      </c>
      <c r="C12" s="14"/>
      <c r="D12" s="14"/>
      <c r="E12" s="14"/>
      <c r="F12" s="14"/>
      <c r="G12" s="278">
        <v>12</v>
      </c>
      <c r="H12" s="278"/>
      <c r="I12" s="278"/>
      <c r="K12" s="3" t="s">
        <v>21</v>
      </c>
    </row>
    <row r="13" spans="1:11" ht="15" customHeight="1" x14ac:dyDescent="0.25">
      <c r="A13" s="250"/>
      <c r="B13" s="250"/>
      <c r="C13" s="250"/>
      <c r="D13" s="250"/>
      <c r="E13" s="250"/>
      <c r="F13" s="250"/>
      <c r="G13" s="250"/>
      <c r="H13" s="250"/>
      <c r="I13" s="250"/>
    </row>
    <row r="14" spans="1:11" ht="15" customHeight="1" x14ac:dyDescent="0.25">
      <c r="A14" s="275" t="s">
        <v>22</v>
      </c>
      <c r="B14" s="275"/>
      <c r="C14" s="275"/>
      <c r="D14" s="275"/>
      <c r="E14" s="275"/>
      <c r="F14" s="275"/>
      <c r="G14" s="275"/>
      <c r="H14" s="275"/>
      <c r="I14" s="275"/>
    </row>
    <row r="15" spans="1:11" ht="15" customHeight="1" x14ac:dyDescent="0.25">
      <c r="A15" s="10">
        <v>1</v>
      </c>
      <c r="B15" s="269" t="s">
        <v>23</v>
      </c>
      <c r="C15" s="269"/>
      <c r="D15" s="269"/>
      <c r="E15" s="269"/>
      <c r="F15" s="269"/>
      <c r="G15" s="269"/>
      <c r="H15" s="278" t="s">
        <v>24</v>
      </c>
      <c r="I15" s="278"/>
      <c r="K15" s="3" t="s">
        <v>25</v>
      </c>
    </row>
    <row r="16" spans="1:11" ht="15" customHeight="1" x14ac:dyDescent="0.25">
      <c r="A16" s="10">
        <v>2</v>
      </c>
      <c r="B16" s="277" t="s">
        <v>26</v>
      </c>
      <c r="C16" s="277"/>
      <c r="D16" s="277"/>
      <c r="E16" s="277"/>
      <c r="F16" s="277"/>
      <c r="G16" s="277"/>
      <c r="H16" s="278">
        <v>1</v>
      </c>
      <c r="I16" s="278"/>
      <c r="K16" s="3" t="s">
        <v>27</v>
      </c>
    </row>
    <row r="17" spans="1:22" ht="12.75" customHeight="1" x14ac:dyDescent="0.25">
      <c r="A17" s="10">
        <v>3</v>
      </c>
      <c r="B17" s="13" t="s">
        <v>28</v>
      </c>
      <c r="C17" s="14"/>
      <c r="D17" s="14"/>
      <c r="E17" s="14"/>
      <c r="F17" s="14"/>
      <c r="G17" s="15"/>
      <c r="H17" s="274" t="s">
        <v>29</v>
      </c>
      <c r="I17" s="274"/>
      <c r="K17" s="3" t="s">
        <v>30</v>
      </c>
    </row>
    <row r="18" spans="1:22" ht="15" customHeight="1" x14ac:dyDescent="0.25">
      <c r="A18" s="250"/>
      <c r="B18" s="250"/>
      <c r="C18" s="250"/>
      <c r="D18" s="250"/>
      <c r="E18" s="250"/>
      <c r="F18" s="250"/>
      <c r="G18" s="250"/>
      <c r="H18" s="250"/>
      <c r="I18" s="250"/>
    </row>
    <row r="19" spans="1:22" ht="15" customHeight="1" x14ac:dyDescent="0.25">
      <c r="A19" s="275" t="s">
        <v>31</v>
      </c>
      <c r="B19" s="275"/>
      <c r="C19" s="275"/>
      <c r="D19" s="275"/>
      <c r="E19" s="275"/>
      <c r="F19" s="275"/>
      <c r="G19" s="275"/>
      <c r="H19" s="275"/>
      <c r="I19" s="275"/>
    </row>
    <row r="20" spans="1:22" ht="15" customHeight="1" x14ac:dyDescent="0.25">
      <c r="A20" s="250"/>
      <c r="B20" s="250"/>
      <c r="C20" s="250"/>
      <c r="D20" s="250"/>
      <c r="E20" s="250"/>
      <c r="F20" s="250"/>
      <c r="G20" s="250"/>
      <c r="H20" s="250"/>
      <c r="I20" s="250"/>
    </row>
    <row r="21" spans="1:22" ht="15" customHeight="1" x14ac:dyDescent="0.25">
      <c r="A21" s="276" t="s">
        <v>32</v>
      </c>
      <c r="B21" s="276"/>
      <c r="C21" s="276"/>
      <c r="D21" s="276"/>
      <c r="E21" s="276"/>
      <c r="F21" s="276"/>
      <c r="G21" s="276"/>
      <c r="H21" s="276"/>
      <c r="I21" s="276"/>
    </row>
    <row r="22" spans="1:22" ht="15" customHeight="1" x14ac:dyDescent="0.25">
      <c r="A22" s="247" t="s">
        <v>33</v>
      </c>
      <c r="B22" s="247"/>
      <c r="C22" s="247"/>
      <c r="D22" s="247"/>
      <c r="E22" s="247"/>
      <c r="F22" s="247"/>
      <c r="G22" s="247"/>
      <c r="H22" s="247"/>
      <c r="I22" s="247"/>
    </row>
    <row r="23" spans="1:22" ht="15" customHeight="1" x14ac:dyDescent="0.25">
      <c r="A23" s="16">
        <v>1</v>
      </c>
      <c r="B23" s="248" t="s">
        <v>34</v>
      </c>
      <c r="C23" s="248"/>
      <c r="D23" s="248"/>
      <c r="E23" s="248"/>
      <c r="F23" s="248"/>
      <c r="G23" s="248"/>
      <c r="H23" s="258" t="s">
        <v>417</v>
      </c>
      <c r="I23" s="258"/>
      <c r="K23" s="3" t="s">
        <v>35</v>
      </c>
    </row>
    <row r="24" spans="1:22" ht="15" customHeight="1" x14ac:dyDescent="0.25">
      <c r="A24" s="16">
        <v>2</v>
      </c>
      <c r="B24" s="248" t="s">
        <v>36</v>
      </c>
      <c r="C24" s="248"/>
      <c r="D24" s="248"/>
      <c r="E24" s="248"/>
      <c r="F24" s="248"/>
      <c r="G24" s="248"/>
      <c r="H24" s="258" t="s">
        <v>37</v>
      </c>
      <c r="I24" s="258"/>
      <c r="K24" s="3" t="s">
        <v>38</v>
      </c>
    </row>
    <row r="25" spans="1:22" ht="15" customHeight="1" x14ac:dyDescent="0.25">
      <c r="A25" s="16">
        <v>3</v>
      </c>
      <c r="B25" s="248" t="s">
        <v>39</v>
      </c>
      <c r="C25" s="248"/>
      <c r="D25" s="248"/>
      <c r="E25" s="248"/>
      <c r="F25" s="248"/>
      <c r="G25" s="248"/>
      <c r="H25" s="271">
        <v>1431.04</v>
      </c>
      <c r="I25" s="271"/>
      <c r="K25" s="3" t="s">
        <v>40</v>
      </c>
    </row>
    <row r="26" spans="1:22" ht="15" customHeight="1" x14ac:dyDescent="0.25">
      <c r="A26" s="16">
        <v>4</v>
      </c>
      <c r="B26" s="248" t="s">
        <v>41</v>
      </c>
      <c r="C26" s="248"/>
      <c r="D26" s="248"/>
      <c r="E26" s="248"/>
      <c r="F26" s="248"/>
      <c r="G26" s="248"/>
      <c r="H26" s="258" t="s">
        <v>42</v>
      </c>
      <c r="I26" s="258"/>
      <c r="K26" s="3" t="s">
        <v>43</v>
      </c>
      <c r="L26" s="17"/>
      <c r="M26" s="17"/>
      <c r="N26" s="17"/>
      <c r="O26" s="17"/>
      <c r="P26" s="17"/>
      <c r="Q26" s="17"/>
      <c r="R26" s="17"/>
      <c r="S26" s="17"/>
      <c r="T26" s="17"/>
      <c r="U26" s="17"/>
      <c r="V26" s="17"/>
    </row>
    <row r="27" spans="1:22" ht="15" customHeight="1" x14ac:dyDescent="0.25">
      <c r="A27" s="16">
        <v>5</v>
      </c>
      <c r="B27" s="248" t="s">
        <v>44</v>
      </c>
      <c r="C27" s="248"/>
      <c r="D27" s="248"/>
      <c r="E27" s="248"/>
      <c r="F27" s="248"/>
      <c r="G27" s="248"/>
      <c r="H27" s="272">
        <v>44927</v>
      </c>
      <c r="I27" s="272"/>
      <c r="K27" s="3" t="s">
        <v>45</v>
      </c>
    </row>
    <row r="28" spans="1:22" ht="15" customHeight="1" x14ac:dyDescent="0.25">
      <c r="A28" s="16">
        <v>6</v>
      </c>
      <c r="B28" s="248" t="s">
        <v>46</v>
      </c>
      <c r="C28" s="248"/>
      <c r="D28" s="248"/>
      <c r="E28" s="248"/>
      <c r="F28" s="248"/>
      <c r="G28" s="248"/>
      <c r="H28" s="272" t="s">
        <v>233</v>
      </c>
      <c r="I28" s="272"/>
    </row>
    <row r="29" spans="1:22" ht="15" customHeight="1" x14ac:dyDescent="0.25">
      <c r="A29" s="273"/>
      <c r="B29" s="273"/>
      <c r="C29" s="273"/>
      <c r="D29" s="273"/>
      <c r="E29" s="273"/>
      <c r="F29" s="273"/>
      <c r="G29" s="273"/>
      <c r="H29" s="273"/>
      <c r="I29" s="273"/>
    </row>
    <row r="30" spans="1:22" ht="15" customHeight="1" x14ac:dyDescent="0.25">
      <c r="A30" s="239" t="s">
        <v>48</v>
      </c>
      <c r="B30" s="239"/>
      <c r="C30" s="239"/>
      <c r="D30" s="239"/>
      <c r="E30" s="239"/>
      <c r="F30" s="239"/>
      <c r="G30" s="239"/>
      <c r="H30" s="239"/>
      <c r="I30" s="239"/>
    </row>
    <row r="31" spans="1:22" ht="15" customHeight="1" x14ac:dyDescent="0.25">
      <c r="A31" s="18">
        <v>1</v>
      </c>
      <c r="B31" s="247" t="s">
        <v>49</v>
      </c>
      <c r="C31" s="247"/>
      <c r="D31" s="247"/>
      <c r="E31" s="247"/>
      <c r="F31" s="247"/>
      <c r="G31" s="247"/>
      <c r="H31" s="268" t="s">
        <v>50</v>
      </c>
      <c r="I31" s="268"/>
    </row>
    <row r="32" spans="1:22" ht="15" customHeight="1" x14ac:dyDescent="0.25">
      <c r="A32" s="16" t="s">
        <v>8</v>
      </c>
      <c r="B32" s="269" t="s">
        <v>51</v>
      </c>
      <c r="C32" s="269"/>
      <c r="D32" s="269"/>
      <c r="E32" s="269"/>
      <c r="F32" s="269"/>
      <c r="G32" s="269"/>
      <c r="H32" s="228">
        <f>H25</f>
        <v>1431.04</v>
      </c>
      <c r="I32" s="228"/>
      <c r="J32" s="20"/>
      <c r="K32" s="264" t="s">
        <v>52</v>
      </c>
      <c r="L32" s="264"/>
      <c r="M32" s="264"/>
      <c r="N32" s="264"/>
      <c r="O32" s="264"/>
      <c r="P32" s="264"/>
      <c r="Q32" s="264"/>
      <c r="R32" s="264"/>
      <c r="S32" s="264"/>
      <c r="T32" s="264"/>
      <c r="U32" s="264"/>
      <c r="V32" s="264"/>
    </row>
    <row r="33" spans="1:22" ht="15" customHeight="1" x14ac:dyDescent="0.25">
      <c r="A33" s="21" t="s">
        <v>11</v>
      </c>
      <c r="B33" s="22" t="s">
        <v>53</v>
      </c>
      <c r="C33" s="23"/>
      <c r="D33" s="11" t="s">
        <v>54</v>
      </c>
      <c r="E33" s="11" t="s">
        <v>55</v>
      </c>
      <c r="F33" s="23"/>
      <c r="G33" s="24"/>
      <c r="H33" s="228">
        <f>IF(E33="N",0,H32*0.3)</f>
        <v>0</v>
      </c>
      <c r="I33" s="228"/>
      <c r="K33" s="264" t="s">
        <v>56</v>
      </c>
      <c r="L33" s="264"/>
      <c r="M33" s="264"/>
      <c r="N33" s="264"/>
      <c r="O33" s="264"/>
      <c r="P33" s="264"/>
      <c r="Q33" s="264"/>
      <c r="R33" s="264"/>
      <c r="S33" s="264"/>
      <c r="T33" s="264"/>
      <c r="U33" s="264"/>
      <c r="V33" s="264"/>
    </row>
    <row r="34" spans="1:22" ht="15" customHeight="1" x14ac:dyDescent="0.25">
      <c r="A34" s="21" t="s">
        <v>15</v>
      </c>
      <c r="B34" s="22" t="s">
        <v>57</v>
      </c>
      <c r="C34" s="23"/>
      <c r="D34" s="11" t="s">
        <v>54</v>
      </c>
      <c r="E34" s="11" t="s">
        <v>58</v>
      </c>
      <c r="F34" s="25">
        <f>H25</f>
        <v>1431.04</v>
      </c>
      <c r="G34" s="26">
        <v>0.4</v>
      </c>
      <c r="H34" s="270">
        <f>IF(E34="N",0,F34*G34)</f>
        <v>572.41600000000005</v>
      </c>
      <c r="I34" s="270"/>
      <c r="K34" s="27" t="s">
        <v>59</v>
      </c>
      <c r="L34" s="27"/>
      <c r="M34" s="27"/>
      <c r="N34" s="27"/>
      <c r="O34" s="27"/>
      <c r="P34" s="27"/>
      <c r="Q34" s="27"/>
      <c r="R34" s="27"/>
      <c r="S34" s="27"/>
      <c r="T34" s="27"/>
      <c r="U34" s="27"/>
      <c r="V34" s="27"/>
    </row>
    <row r="35" spans="1:22" ht="15" customHeight="1" x14ac:dyDescent="0.25">
      <c r="A35" s="16" t="s">
        <v>19</v>
      </c>
      <c r="B35" s="266" t="s">
        <v>60</v>
      </c>
      <c r="C35" s="266"/>
      <c r="D35" s="266"/>
      <c r="E35" s="266"/>
      <c r="F35" s="266"/>
      <c r="G35" s="266"/>
      <c r="H35" s="228"/>
      <c r="I35" s="228"/>
      <c r="K35" s="264"/>
      <c r="L35" s="264"/>
    </row>
    <row r="36" spans="1:22" ht="15" customHeight="1" x14ac:dyDescent="0.25">
      <c r="A36" s="16" t="s">
        <v>61</v>
      </c>
      <c r="B36" s="266" t="s">
        <v>62</v>
      </c>
      <c r="C36" s="266"/>
      <c r="D36" s="266"/>
      <c r="E36" s="266"/>
      <c r="F36" s="266"/>
      <c r="G36" s="266"/>
      <c r="H36" s="228"/>
      <c r="I36" s="228"/>
      <c r="K36" s="264"/>
      <c r="L36" s="264"/>
      <c r="P36" s="20"/>
    </row>
    <row r="37" spans="1:22" ht="12.75" customHeight="1" x14ac:dyDescent="0.25">
      <c r="A37" s="28" t="s">
        <v>63</v>
      </c>
      <c r="B37" s="267" t="s">
        <v>64</v>
      </c>
      <c r="C37" s="267"/>
      <c r="D37" s="267"/>
      <c r="E37" s="267"/>
      <c r="F37" s="267"/>
      <c r="G37" s="267"/>
      <c r="H37" s="242">
        <v>0</v>
      </c>
      <c r="I37" s="242"/>
      <c r="K37" s="264"/>
      <c r="L37" s="264"/>
      <c r="N37" s="29"/>
    </row>
    <row r="38" spans="1:22" ht="15" customHeight="1" x14ac:dyDescent="0.25">
      <c r="A38" s="16" t="s">
        <v>65</v>
      </c>
      <c r="B38" s="248" t="s">
        <v>66</v>
      </c>
      <c r="C38" s="248"/>
      <c r="D38" s="248"/>
      <c r="E38" s="248"/>
      <c r="F38" s="248"/>
      <c r="G38" s="248"/>
      <c r="H38" s="265"/>
      <c r="I38" s="265"/>
      <c r="J38" s="20"/>
      <c r="K38" s="264"/>
      <c r="L38" s="264"/>
    </row>
    <row r="39" spans="1:22" ht="15" customHeight="1" x14ac:dyDescent="0.25">
      <c r="A39" s="244" t="s">
        <v>67</v>
      </c>
      <c r="B39" s="244"/>
      <c r="C39" s="244"/>
      <c r="D39" s="244"/>
      <c r="E39" s="244"/>
      <c r="F39" s="244"/>
      <c r="G39" s="244"/>
      <c r="H39" s="249">
        <f>SUM(H32:I38)</f>
        <v>2003.4560000000001</v>
      </c>
      <c r="I39" s="249"/>
      <c r="K39" s="3" t="s">
        <v>68</v>
      </c>
    </row>
    <row r="40" spans="1:22" ht="48" customHeight="1" x14ac:dyDescent="0.25">
      <c r="A40" s="254" t="s">
        <v>466</v>
      </c>
      <c r="B40" s="254"/>
      <c r="C40" s="254"/>
      <c r="D40" s="254"/>
      <c r="E40" s="254"/>
      <c r="F40" s="254"/>
      <c r="G40" s="254"/>
      <c r="H40" s="254"/>
      <c r="I40" s="254"/>
      <c r="J40" s="31"/>
    </row>
    <row r="41" spans="1:22" ht="15" customHeight="1" x14ac:dyDescent="0.25">
      <c r="A41" s="32"/>
      <c r="B41" s="32"/>
      <c r="C41" s="32"/>
      <c r="D41" s="32"/>
      <c r="E41" s="32"/>
      <c r="F41" s="32"/>
      <c r="G41" s="32"/>
      <c r="H41" s="32"/>
      <c r="I41" s="32"/>
      <c r="J41" s="31"/>
    </row>
    <row r="42" spans="1:22" ht="15" customHeight="1" x14ac:dyDescent="0.25">
      <c r="A42" s="239" t="s">
        <v>69</v>
      </c>
      <c r="B42" s="239"/>
      <c r="C42" s="239"/>
      <c r="D42" s="239"/>
      <c r="E42" s="239"/>
      <c r="F42" s="239"/>
      <c r="G42" s="239"/>
      <c r="H42" s="239"/>
      <c r="I42" s="239"/>
    </row>
    <row r="43" spans="1:22" ht="15" customHeight="1" x14ac:dyDescent="0.25">
      <c r="A43" s="247" t="s">
        <v>70</v>
      </c>
      <c r="B43" s="247"/>
      <c r="C43" s="247"/>
      <c r="D43" s="247"/>
      <c r="E43" s="247"/>
      <c r="F43" s="247"/>
      <c r="G43" s="247"/>
      <c r="H43" s="247"/>
      <c r="I43" s="247"/>
      <c r="K43" s="3" t="s">
        <v>71</v>
      </c>
    </row>
    <row r="44" spans="1:22" ht="15" customHeight="1" x14ac:dyDescent="0.25">
      <c r="A44" s="18" t="s">
        <v>72</v>
      </c>
      <c r="B44" s="247" t="s">
        <v>73</v>
      </c>
      <c r="C44" s="247"/>
      <c r="D44" s="247"/>
      <c r="E44" s="247"/>
      <c r="F44" s="247"/>
      <c r="G44" s="247"/>
      <c r="H44" s="18" t="s">
        <v>74</v>
      </c>
      <c r="I44" s="33" t="s">
        <v>50</v>
      </c>
    </row>
    <row r="45" spans="1:22" ht="15" customHeight="1" x14ac:dyDescent="0.25">
      <c r="A45" s="16" t="s">
        <v>8</v>
      </c>
      <c r="B45" s="248" t="s">
        <v>75</v>
      </c>
      <c r="C45" s="248"/>
      <c r="D45" s="248"/>
      <c r="E45" s="248"/>
      <c r="F45" s="248"/>
      <c r="G45" s="248"/>
      <c r="H45" s="34">
        <f>1/12</f>
        <v>8.3333333333333329E-2</v>
      </c>
      <c r="I45" s="35">
        <f>H45*H39</f>
        <v>166.95466666666667</v>
      </c>
      <c r="K45" s="264" t="s">
        <v>76</v>
      </c>
      <c r="L45" s="264"/>
      <c r="M45" s="264"/>
      <c r="N45" s="264"/>
      <c r="O45" s="264"/>
      <c r="P45" s="264"/>
      <c r="Q45" s="264"/>
      <c r="R45" s="264"/>
      <c r="S45" s="264"/>
      <c r="T45" s="264"/>
      <c r="U45" s="264"/>
      <c r="V45" s="264"/>
    </row>
    <row r="46" spans="1:22" ht="15" customHeight="1" x14ac:dyDescent="0.25">
      <c r="A46" s="16" t="s">
        <v>11</v>
      </c>
      <c r="B46" s="248" t="s">
        <v>77</v>
      </c>
      <c r="C46" s="248"/>
      <c r="D46" s="248"/>
      <c r="E46" s="248"/>
      <c r="F46" s="248"/>
      <c r="G46" s="248"/>
      <c r="H46" s="34">
        <v>0.121</v>
      </c>
      <c r="I46" s="35">
        <f>H46*H39</f>
        <v>242.41817600000002</v>
      </c>
      <c r="K46" s="264" t="s">
        <v>78</v>
      </c>
      <c r="L46" s="264"/>
      <c r="M46" s="264"/>
      <c r="N46" s="264"/>
      <c r="O46" s="264"/>
      <c r="P46" s="264"/>
      <c r="Q46" s="264"/>
      <c r="R46" s="264"/>
      <c r="S46" s="264"/>
      <c r="T46" s="264"/>
      <c r="U46" s="264"/>
      <c r="V46" s="264"/>
    </row>
    <row r="47" spans="1:22" ht="15" customHeight="1" x14ac:dyDescent="0.25">
      <c r="A47" s="244" t="s">
        <v>79</v>
      </c>
      <c r="B47" s="244"/>
      <c r="C47" s="244"/>
      <c r="D47" s="244"/>
      <c r="E47" s="244"/>
      <c r="F47" s="244"/>
      <c r="G47" s="244"/>
      <c r="H47" s="249">
        <f>SUM(I45:I46)</f>
        <v>409.37284266666666</v>
      </c>
      <c r="I47" s="249"/>
      <c r="K47" s="3" t="s">
        <v>80</v>
      </c>
    </row>
    <row r="48" spans="1:22" ht="15" customHeight="1" x14ac:dyDescent="0.25">
      <c r="A48" s="263"/>
      <c r="B48" s="263"/>
      <c r="C48" s="263"/>
      <c r="D48" s="263"/>
      <c r="E48" s="263"/>
      <c r="F48" s="263"/>
      <c r="G48" s="263"/>
      <c r="H48" s="263"/>
      <c r="I48" s="263"/>
    </row>
    <row r="49" spans="1:11" ht="15" customHeight="1" x14ac:dyDescent="0.25">
      <c r="A49" s="247" t="s">
        <v>81</v>
      </c>
      <c r="B49" s="247"/>
      <c r="C49" s="247"/>
      <c r="D49" s="247"/>
      <c r="E49" s="247"/>
      <c r="F49" s="247"/>
      <c r="G49" s="247"/>
      <c r="H49" s="247"/>
      <c r="I49" s="247"/>
      <c r="K49" s="3" t="s">
        <v>82</v>
      </c>
    </row>
    <row r="50" spans="1:11" ht="15" customHeight="1" x14ac:dyDescent="0.25">
      <c r="A50" s="18" t="s">
        <v>83</v>
      </c>
      <c r="B50" s="247" t="s">
        <v>84</v>
      </c>
      <c r="C50" s="247"/>
      <c r="D50" s="247"/>
      <c r="E50" s="247"/>
      <c r="F50" s="247"/>
      <c r="G50" s="247"/>
      <c r="H50" s="18" t="s">
        <v>74</v>
      </c>
      <c r="I50" s="33" t="s">
        <v>50</v>
      </c>
    </row>
    <row r="51" spans="1:11" ht="15" customHeight="1" x14ac:dyDescent="0.25">
      <c r="A51" s="16" t="s">
        <v>8</v>
      </c>
      <c r="B51" s="248" t="s">
        <v>85</v>
      </c>
      <c r="C51" s="248"/>
      <c r="D51" s="248"/>
      <c r="E51" s="248"/>
      <c r="F51" s="248"/>
      <c r="G51" s="248"/>
      <c r="H51" s="36">
        <v>0.2</v>
      </c>
      <c r="I51" s="37">
        <f t="shared" ref="I51:I58" si="0">H51*($H$39+H$47)</f>
        <v>482.56576853333337</v>
      </c>
      <c r="J51" s="38"/>
      <c r="K51" s="3" t="s">
        <v>86</v>
      </c>
    </row>
    <row r="52" spans="1:11" ht="15" customHeight="1" x14ac:dyDescent="0.25">
      <c r="A52" s="16" t="s">
        <v>11</v>
      </c>
      <c r="B52" s="248" t="s">
        <v>87</v>
      </c>
      <c r="C52" s="248"/>
      <c r="D52" s="248"/>
      <c r="E52" s="248"/>
      <c r="F52" s="248"/>
      <c r="G52" s="248"/>
      <c r="H52" s="36">
        <v>2.5000000000000001E-2</v>
      </c>
      <c r="I52" s="37">
        <f t="shared" si="0"/>
        <v>60.320721066666671</v>
      </c>
      <c r="J52" s="38"/>
      <c r="K52" s="3" t="s">
        <v>88</v>
      </c>
    </row>
    <row r="53" spans="1:11" ht="15" customHeight="1" x14ac:dyDescent="0.25">
      <c r="A53" s="39" t="s">
        <v>15</v>
      </c>
      <c r="B53" s="40" t="s">
        <v>89</v>
      </c>
      <c r="C53" s="41"/>
      <c r="D53" s="21" t="s">
        <v>90</v>
      </c>
      <c r="E53" s="42">
        <v>3</v>
      </c>
      <c r="F53" s="43" t="s">
        <v>91</v>
      </c>
      <c r="G53" s="42">
        <v>2</v>
      </c>
      <c r="H53" s="44">
        <f>E53*G53/100</f>
        <v>0.06</v>
      </c>
      <c r="I53" s="37">
        <f t="shared" si="0"/>
        <v>144.76973056</v>
      </c>
      <c r="J53" s="38"/>
      <c r="K53" s="3" t="s">
        <v>92</v>
      </c>
    </row>
    <row r="54" spans="1:11" ht="15" customHeight="1" x14ac:dyDescent="0.25">
      <c r="A54" s="39" t="s">
        <v>19</v>
      </c>
      <c r="B54" s="248" t="s">
        <v>93</v>
      </c>
      <c r="C54" s="248"/>
      <c r="D54" s="248"/>
      <c r="E54" s="248"/>
      <c r="F54" s="248"/>
      <c r="G54" s="248"/>
      <c r="H54" s="36">
        <v>1.4999999999999999E-2</v>
      </c>
      <c r="I54" s="37">
        <f t="shared" si="0"/>
        <v>36.19243264</v>
      </c>
      <c r="J54" s="38"/>
      <c r="K54" s="3" t="s">
        <v>94</v>
      </c>
    </row>
    <row r="55" spans="1:11" ht="15" customHeight="1" x14ac:dyDescent="0.25">
      <c r="A55" s="16" t="s">
        <v>61</v>
      </c>
      <c r="B55" s="248" t="s">
        <v>95</v>
      </c>
      <c r="C55" s="248"/>
      <c r="D55" s="248"/>
      <c r="E55" s="248"/>
      <c r="F55" s="248"/>
      <c r="G55" s="248"/>
      <c r="H55" s="45">
        <v>0.01</v>
      </c>
      <c r="I55" s="37">
        <f t="shared" si="0"/>
        <v>24.128288426666668</v>
      </c>
      <c r="J55" s="38"/>
      <c r="K55" s="3" t="s">
        <v>96</v>
      </c>
    </row>
    <row r="56" spans="1:11" ht="15" customHeight="1" x14ac:dyDescent="0.25">
      <c r="A56" s="16" t="s">
        <v>63</v>
      </c>
      <c r="B56" s="248" t="s">
        <v>97</v>
      </c>
      <c r="C56" s="248"/>
      <c r="D56" s="248"/>
      <c r="E56" s="248"/>
      <c r="F56" s="248"/>
      <c r="G56" s="248"/>
      <c r="H56" s="36">
        <v>6.0000000000000001E-3</v>
      </c>
      <c r="I56" s="37">
        <f t="shared" si="0"/>
        <v>14.476973056</v>
      </c>
      <c r="J56" s="38"/>
      <c r="K56" s="3" t="s">
        <v>98</v>
      </c>
    </row>
    <row r="57" spans="1:11" ht="15" customHeight="1" x14ac:dyDescent="0.25">
      <c r="A57" s="16" t="s">
        <v>65</v>
      </c>
      <c r="B57" s="248" t="s">
        <v>99</v>
      </c>
      <c r="C57" s="248"/>
      <c r="D57" s="248"/>
      <c r="E57" s="248"/>
      <c r="F57" s="248"/>
      <c r="G57" s="248"/>
      <c r="H57" s="36">
        <v>2E-3</v>
      </c>
      <c r="I57" s="37">
        <f t="shared" si="0"/>
        <v>4.8256576853333337</v>
      </c>
      <c r="J57" s="38"/>
      <c r="K57" s="3" t="s">
        <v>100</v>
      </c>
    </row>
    <row r="58" spans="1:11" ht="15" customHeight="1" x14ac:dyDescent="0.25">
      <c r="A58" s="16" t="s">
        <v>101</v>
      </c>
      <c r="B58" s="248" t="s">
        <v>102</v>
      </c>
      <c r="C58" s="248"/>
      <c r="D58" s="248"/>
      <c r="E58" s="248"/>
      <c r="F58" s="248"/>
      <c r="G58" s="248"/>
      <c r="H58" s="45">
        <v>0.08</v>
      </c>
      <c r="I58" s="37">
        <f t="shared" si="0"/>
        <v>193.02630741333334</v>
      </c>
      <c r="J58" s="38"/>
      <c r="K58" s="3" t="s">
        <v>103</v>
      </c>
    </row>
    <row r="59" spans="1:11" ht="15" customHeight="1" x14ac:dyDescent="0.25">
      <c r="A59" s="244" t="s">
        <v>104</v>
      </c>
      <c r="B59" s="244"/>
      <c r="C59" s="244"/>
      <c r="D59" s="244"/>
      <c r="E59" s="244"/>
      <c r="F59" s="244"/>
      <c r="G59" s="244"/>
      <c r="H59" s="46">
        <f>SUM(H51:H58)</f>
        <v>0.39800000000000008</v>
      </c>
      <c r="I59" s="30">
        <f>SUM(I51:I58)</f>
        <v>960.3058793813334</v>
      </c>
      <c r="J59" s="38"/>
      <c r="K59" s="3" t="s">
        <v>105</v>
      </c>
    </row>
    <row r="60" spans="1:11" ht="15" customHeight="1" x14ac:dyDescent="0.25">
      <c r="A60" s="263"/>
      <c r="B60" s="263"/>
      <c r="C60" s="263"/>
      <c r="D60" s="263"/>
      <c r="E60" s="263"/>
      <c r="F60" s="263"/>
      <c r="G60" s="263"/>
      <c r="H60" s="263"/>
      <c r="I60" s="263"/>
    </row>
    <row r="61" spans="1:11" ht="15" customHeight="1" x14ac:dyDescent="0.25">
      <c r="A61" s="244" t="s">
        <v>106</v>
      </c>
      <c r="B61" s="244"/>
      <c r="C61" s="244"/>
      <c r="D61" s="244"/>
      <c r="E61" s="244"/>
      <c r="F61" s="244"/>
      <c r="G61" s="244"/>
      <c r="H61" s="244"/>
      <c r="I61" s="244"/>
    </row>
    <row r="62" spans="1:11" ht="15" customHeight="1" x14ac:dyDescent="0.25">
      <c r="A62" s="18" t="s">
        <v>107</v>
      </c>
      <c r="B62" s="247" t="s">
        <v>108</v>
      </c>
      <c r="C62" s="247"/>
      <c r="D62" s="247"/>
      <c r="E62" s="247"/>
      <c r="F62" s="247"/>
      <c r="G62" s="247"/>
      <c r="H62" s="244" t="s">
        <v>50</v>
      </c>
      <c r="I62" s="244"/>
    </row>
    <row r="63" spans="1:11" ht="23.25" customHeight="1" x14ac:dyDescent="0.25">
      <c r="A63" s="260" t="s">
        <v>8</v>
      </c>
      <c r="B63" s="260" t="s">
        <v>109</v>
      </c>
      <c r="C63" s="16" t="s">
        <v>110</v>
      </c>
      <c r="D63" s="16" t="s">
        <v>111</v>
      </c>
      <c r="E63" s="16" t="s">
        <v>112</v>
      </c>
      <c r="F63" s="16" t="s">
        <v>113</v>
      </c>
      <c r="G63" s="48" t="s">
        <v>114</v>
      </c>
      <c r="H63" s="261">
        <f>IF(C64="N",0,(D64*E64*F64)-G64)</f>
        <v>0</v>
      </c>
      <c r="I63" s="261"/>
      <c r="K63" s="3" t="s">
        <v>115</v>
      </c>
    </row>
    <row r="64" spans="1:11" ht="15" customHeight="1" x14ac:dyDescent="0.25">
      <c r="A64" s="260"/>
      <c r="B64" s="260"/>
      <c r="C64" s="16" t="s">
        <v>55</v>
      </c>
      <c r="D64" s="25">
        <v>4.55</v>
      </c>
      <c r="E64" s="16">
        <v>2</v>
      </c>
      <c r="F64" s="16">
        <v>22</v>
      </c>
      <c r="G64" s="25">
        <f>H32*0.06</f>
        <v>85.862399999999994</v>
      </c>
      <c r="H64" s="261"/>
      <c r="I64" s="261"/>
      <c r="K64" s="3" t="s">
        <v>116</v>
      </c>
    </row>
    <row r="65" spans="1:23" ht="24.75" customHeight="1" x14ac:dyDescent="0.25">
      <c r="A65" s="260" t="s">
        <v>11</v>
      </c>
      <c r="B65" s="262" t="s">
        <v>117</v>
      </c>
      <c r="C65" s="262"/>
      <c r="D65" s="47" t="s">
        <v>118</v>
      </c>
      <c r="E65" s="47" t="s">
        <v>111</v>
      </c>
      <c r="F65" s="47" t="s">
        <v>113</v>
      </c>
      <c r="G65" s="49" t="s">
        <v>119</v>
      </c>
      <c r="H65" s="261">
        <f>IF(D66="N",0,(E66*F66)-G66)</f>
        <v>392.03999999999996</v>
      </c>
      <c r="I65" s="261"/>
      <c r="K65" s="3" t="s">
        <v>120</v>
      </c>
    </row>
    <row r="66" spans="1:23" ht="15" customHeight="1" x14ac:dyDescent="0.25">
      <c r="A66" s="260"/>
      <c r="B66" s="262"/>
      <c r="C66" s="262"/>
      <c r="D66" s="16" t="s">
        <v>118</v>
      </c>
      <c r="E66" s="25">
        <v>22</v>
      </c>
      <c r="F66" s="16">
        <v>22</v>
      </c>
      <c r="G66" s="25">
        <f>(E66*F66)*0.19</f>
        <v>91.960000000000008</v>
      </c>
      <c r="H66" s="261"/>
      <c r="I66" s="261"/>
      <c r="K66" s="3" t="s">
        <v>121</v>
      </c>
      <c r="W66" s="3" t="s">
        <v>122</v>
      </c>
    </row>
    <row r="67" spans="1:23" ht="15" customHeight="1" x14ac:dyDescent="0.25">
      <c r="A67" s="16" t="s">
        <v>15</v>
      </c>
      <c r="B67" s="227" t="s">
        <v>123</v>
      </c>
      <c r="C67" s="227"/>
      <c r="D67" s="227"/>
      <c r="E67" s="227"/>
      <c r="F67" s="227"/>
      <c r="G67" s="227"/>
      <c r="H67" s="256">
        <v>18.5</v>
      </c>
      <c r="I67" s="256"/>
      <c r="K67" s="3" t="s">
        <v>124</v>
      </c>
    </row>
    <row r="68" spans="1:23" ht="15" customHeight="1" x14ac:dyDescent="0.25">
      <c r="A68" s="16" t="s">
        <v>19</v>
      </c>
      <c r="B68" s="248" t="s">
        <v>125</v>
      </c>
      <c r="C68" s="248"/>
      <c r="D68" s="248"/>
      <c r="E68" s="248"/>
      <c r="F68" s="248"/>
      <c r="G68" s="248"/>
      <c r="H68" s="257"/>
      <c r="I68" s="257"/>
      <c r="K68" s="3" t="s">
        <v>126</v>
      </c>
    </row>
    <row r="69" spans="1:23" ht="15" customHeight="1" x14ac:dyDescent="0.25">
      <c r="A69" s="16"/>
      <c r="B69" s="258"/>
      <c r="C69" s="258"/>
      <c r="D69" s="258"/>
      <c r="E69" s="258"/>
      <c r="F69" s="258"/>
      <c r="G69" s="258"/>
      <c r="H69" s="259"/>
      <c r="I69" s="259"/>
    </row>
    <row r="70" spans="1:23" ht="15" customHeight="1" x14ac:dyDescent="0.25">
      <c r="A70" s="244" t="s">
        <v>79</v>
      </c>
      <c r="B70" s="244"/>
      <c r="C70" s="244"/>
      <c r="D70" s="244"/>
      <c r="E70" s="244"/>
      <c r="F70" s="244"/>
      <c r="G70" s="244"/>
      <c r="H70" s="249">
        <f>SUM(H63:I68)</f>
        <v>410.53999999999996</v>
      </c>
      <c r="I70" s="249"/>
      <c r="K70" s="3" t="s">
        <v>127</v>
      </c>
    </row>
    <row r="71" spans="1:23" ht="15" customHeight="1" x14ac:dyDescent="0.25">
      <c r="A71" s="250"/>
      <c r="B71" s="250"/>
      <c r="C71" s="250"/>
      <c r="D71" s="250"/>
      <c r="E71" s="250"/>
      <c r="F71" s="250"/>
      <c r="G71" s="250"/>
      <c r="H71" s="250"/>
      <c r="I71" s="250"/>
    </row>
    <row r="72" spans="1:23" ht="15" customHeight="1" x14ac:dyDescent="0.25">
      <c r="A72" s="251" t="s">
        <v>128</v>
      </c>
      <c r="B72" s="251"/>
      <c r="C72" s="251"/>
      <c r="D72" s="251"/>
      <c r="E72" s="251"/>
      <c r="F72" s="251"/>
      <c r="G72" s="251"/>
      <c r="H72" s="251"/>
      <c r="I72" s="251"/>
    </row>
    <row r="73" spans="1:23" ht="15" customHeight="1" x14ac:dyDescent="0.25">
      <c r="A73" s="252"/>
      <c r="B73" s="252"/>
      <c r="C73" s="252"/>
      <c r="D73" s="252"/>
      <c r="E73" s="252"/>
      <c r="F73" s="252"/>
      <c r="G73" s="252"/>
      <c r="H73" s="252"/>
      <c r="I73" s="252"/>
    </row>
    <row r="74" spans="1:23" ht="15" customHeight="1" x14ac:dyDescent="0.25">
      <c r="A74" s="50">
        <v>2</v>
      </c>
      <c r="B74" s="237" t="s">
        <v>129</v>
      </c>
      <c r="C74" s="237"/>
      <c r="D74" s="237"/>
      <c r="E74" s="237"/>
      <c r="F74" s="237"/>
      <c r="G74" s="237"/>
      <c r="H74" s="229" t="s">
        <v>50</v>
      </c>
      <c r="I74" s="229"/>
    </row>
    <row r="75" spans="1:23" ht="15" customHeight="1" x14ac:dyDescent="0.25">
      <c r="A75" s="21" t="s">
        <v>72</v>
      </c>
      <c r="B75" s="227" t="s">
        <v>130</v>
      </c>
      <c r="C75" s="227"/>
      <c r="D75" s="227"/>
      <c r="E75" s="227"/>
      <c r="F75" s="227"/>
      <c r="G75" s="227"/>
      <c r="H75" s="228">
        <f>H47</f>
        <v>409.37284266666666</v>
      </c>
      <c r="I75" s="228"/>
      <c r="K75" s="3" t="s">
        <v>131</v>
      </c>
    </row>
    <row r="76" spans="1:23" ht="15" customHeight="1" x14ac:dyDescent="0.25">
      <c r="A76" s="21" t="s">
        <v>83</v>
      </c>
      <c r="B76" s="227" t="s">
        <v>84</v>
      </c>
      <c r="C76" s="227"/>
      <c r="D76" s="227"/>
      <c r="E76" s="227"/>
      <c r="F76" s="227"/>
      <c r="G76" s="227"/>
      <c r="H76" s="228">
        <f>I59</f>
        <v>960.3058793813334</v>
      </c>
      <c r="I76" s="228"/>
      <c r="K76" s="3" t="s">
        <v>132</v>
      </c>
    </row>
    <row r="77" spans="1:23" ht="15" customHeight="1" x14ac:dyDescent="0.25">
      <c r="A77" s="21" t="s">
        <v>107</v>
      </c>
      <c r="B77" s="227" t="s">
        <v>108</v>
      </c>
      <c r="C77" s="227"/>
      <c r="D77" s="227"/>
      <c r="E77" s="227"/>
      <c r="F77" s="227"/>
      <c r="G77" s="227"/>
      <c r="H77" s="228">
        <f>H70</f>
        <v>410.53999999999996</v>
      </c>
      <c r="I77" s="228"/>
      <c r="K77" s="3" t="s">
        <v>133</v>
      </c>
    </row>
    <row r="78" spans="1:23" ht="15" customHeight="1" x14ac:dyDescent="0.25">
      <c r="A78" s="244" t="s">
        <v>79</v>
      </c>
      <c r="B78" s="244"/>
      <c r="C78" s="244"/>
      <c r="D78" s="244"/>
      <c r="E78" s="244"/>
      <c r="F78" s="244"/>
      <c r="G78" s="244"/>
      <c r="H78" s="249">
        <f>SUM(H75:I77)</f>
        <v>1780.218722048</v>
      </c>
      <c r="I78" s="249"/>
      <c r="K78" s="3" t="s">
        <v>134</v>
      </c>
    </row>
    <row r="79" spans="1:23" ht="15" customHeight="1" x14ac:dyDescent="0.25">
      <c r="A79" s="246"/>
      <c r="B79" s="246"/>
      <c r="C79" s="246"/>
      <c r="D79" s="246"/>
      <c r="E79" s="246"/>
      <c r="F79" s="246"/>
      <c r="G79" s="246"/>
      <c r="H79" s="246"/>
      <c r="I79" s="246"/>
    </row>
    <row r="80" spans="1:23" ht="15" customHeight="1" x14ac:dyDescent="0.25">
      <c r="A80" s="239" t="s">
        <v>135</v>
      </c>
      <c r="B80" s="239"/>
      <c r="C80" s="239"/>
      <c r="D80" s="239"/>
      <c r="E80" s="239"/>
      <c r="F80" s="239"/>
      <c r="G80" s="239"/>
      <c r="H80" s="239"/>
      <c r="I80" s="239"/>
      <c r="K80" s="3" t="s">
        <v>71</v>
      </c>
    </row>
    <row r="81" spans="1:11" ht="15" customHeight="1" x14ac:dyDescent="0.25">
      <c r="A81" s="18">
        <v>3</v>
      </c>
      <c r="B81" s="247" t="s">
        <v>136</v>
      </c>
      <c r="C81" s="247"/>
      <c r="D81" s="247"/>
      <c r="E81" s="247"/>
      <c r="F81" s="247"/>
      <c r="G81" s="247"/>
      <c r="H81" s="18" t="s">
        <v>74</v>
      </c>
      <c r="I81" s="33" t="s">
        <v>50</v>
      </c>
    </row>
    <row r="82" spans="1:11" ht="15" customHeight="1" x14ac:dyDescent="0.25">
      <c r="A82" s="16" t="s">
        <v>8</v>
      </c>
      <c r="B82" s="248" t="s">
        <v>137</v>
      </c>
      <c r="C82" s="248"/>
      <c r="D82" s="248"/>
      <c r="E82" s="248"/>
      <c r="F82" s="248"/>
      <c r="G82" s="248"/>
      <c r="H82" s="51">
        <f>(1/12)*0.05</f>
        <v>4.1666666666666666E-3</v>
      </c>
      <c r="I82" s="37">
        <f t="shared" ref="I82:I87" si="1">H82*$H$39</f>
        <v>8.3477333333333341</v>
      </c>
      <c r="K82" s="3" t="s">
        <v>138</v>
      </c>
    </row>
    <row r="83" spans="1:11" ht="15" customHeight="1" x14ac:dyDescent="0.25">
      <c r="A83" s="16" t="s">
        <v>11</v>
      </c>
      <c r="B83" s="248" t="s">
        <v>139</v>
      </c>
      <c r="C83" s="248"/>
      <c r="D83" s="248"/>
      <c r="E83" s="248"/>
      <c r="F83" s="248"/>
      <c r="G83" s="248"/>
      <c r="H83" s="51">
        <f>H82*0.08</f>
        <v>3.3333333333333332E-4</v>
      </c>
      <c r="I83" s="37">
        <f t="shared" si="1"/>
        <v>0.66781866666666667</v>
      </c>
      <c r="K83" s="3" t="s">
        <v>140</v>
      </c>
    </row>
    <row r="84" spans="1:11" ht="15" customHeight="1" x14ac:dyDescent="0.25">
      <c r="A84" s="16" t="s">
        <v>15</v>
      </c>
      <c r="B84" s="248" t="s">
        <v>141</v>
      </c>
      <c r="C84" s="248"/>
      <c r="D84" s="248"/>
      <c r="E84" s="248"/>
      <c r="F84" s="248"/>
      <c r="G84" s="248"/>
      <c r="H84" s="51">
        <f>(0.08*0.4*0.9)*(1+5/56+5/56+(1/3*5/56))</f>
        <v>3.4799999999999998E-2</v>
      </c>
      <c r="I84" s="37">
        <f t="shared" si="1"/>
        <v>69.720268799999999</v>
      </c>
      <c r="J84" s="52"/>
      <c r="K84" s="3" t="s">
        <v>142</v>
      </c>
    </row>
    <row r="85" spans="1:11" ht="15" customHeight="1" x14ac:dyDescent="0.25">
      <c r="A85" s="16" t="s">
        <v>19</v>
      </c>
      <c r="B85" s="248" t="s">
        <v>143</v>
      </c>
      <c r="C85" s="248"/>
      <c r="D85" s="248"/>
      <c r="E85" s="248"/>
      <c r="F85" s="248"/>
      <c r="G85" s="248"/>
      <c r="H85" s="51">
        <v>1.9400000000000001E-2</v>
      </c>
      <c r="I85" s="37">
        <f t="shared" si="1"/>
        <v>38.867046400000007</v>
      </c>
      <c r="K85" s="3" t="s">
        <v>144</v>
      </c>
    </row>
    <row r="86" spans="1:11" ht="15" customHeight="1" x14ac:dyDescent="0.25">
      <c r="A86" s="16" t="s">
        <v>61</v>
      </c>
      <c r="B86" s="248" t="s">
        <v>145</v>
      </c>
      <c r="C86" s="248"/>
      <c r="D86" s="248"/>
      <c r="E86" s="248"/>
      <c r="F86" s="248"/>
      <c r="G86" s="248"/>
      <c r="H86" s="51">
        <f>H85*H59</f>
        <v>7.7212000000000018E-3</v>
      </c>
      <c r="I86" s="37">
        <f t="shared" si="1"/>
        <v>15.469084467200005</v>
      </c>
      <c r="K86" s="3" t="s">
        <v>146</v>
      </c>
    </row>
    <row r="87" spans="1:11" ht="15" customHeight="1" x14ac:dyDescent="0.25">
      <c r="A87" s="16" t="s">
        <v>63</v>
      </c>
      <c r="B87" s="248" t="s">
        <v>147</v>
      </c>
      <c r="C87" s="248"/>
      <c r="D87" s="248"/>
      <c r="E87" s="248"/>
      <c r="F87" s="248"/>
      <c r="G87" s="248"/>
      <c r="H87" s="51">
        <f>4%-H84</f>
        <v>5.2000000000000032E-3</v>
      </c>
      <c r="I87" s="37">
        <f t="shared" si="1"/>
        <v>10.417971200000007</v>
      </c>
      <c r="K87" s="3" t="s">
        <v>148</v>
      </c>
    </row>
    <row r="88" spans="1:11" ht="15" customHeight="1" x14ac:dyDescent="0.25">
      <c r="A88" s="244" t="s">
        <v>79</v>
      </c>
      <c r="B88" s="244"/>
      <c r="C88" s="244"/>
      <c r="D88" s="244"/>
      <c r="E88" s="244"/>
      <c r="F88" s="244"/>
      <c r="G88" s="244"/>
      <c r="H88" s="249">
        <f>SUM(I82:I87)</f>
        <v>143.48992286720002</v>
      </c>
      <c r="I88" s="249"/>
      <c r="K88" s="3" t="s">
        <v>149</v>
      </c>
    </row>
    <row r="89" spans="1:11" ht="25.5" customHeight="1" x14ac:dyDescent="0.25">
      <c r="A89" s="254" t="s">
        <v>150</v>
      </c>
      <c r="B89" s="254"/>
      <c r="C89" s="254"/>
      <c r="D89" s="254"/>
      <c r="E89" s="254"/>
      <c r="F89" s="254"/>
      <c r="G89" s="254"/>
      <c r="H89" s="254"/>
      <c r="I89" s="254"/>
    </row>
    <row r="90" spans="1:11" ht="15" customHeight="1" x14ac:dyDescent="0.25">
      <c r="A90" s="239" t="s">
        <v>151</v>
      </c>
      <c r="B90" s="239"/>
      <c r="C90" s="239"/>
      <c r="D90" s="239"/>
      <c r="E90" s="239"/>
      <c r="F90" s="239"/>
      <c r="G90" s="239"/>
      <c r="H90" s="239"/>
      <c r="I90" s="239"/>
    </row>
    <row r="91" spans="1:11" ht="15" customHeight="1" x14ac:dyDescent="0.25">
      <c r="A91" s="244" t="s">
        <v>152</v>
      </c>
      <c r="B91" s="244"/>
      <c r="C91" s="244"/>
      <c r="D91" s="244"/>
      <c r="E91" s="244"/>
      <c r="F91" s="244"/>
      <c r="G91" s="244"/>
      <c r="H91" s="244"/>
      <c r="I91" s="244"/>
      <c r="K91" s="3" t="s">
        <v>153</v>
      </c>
    </row>
    <row r="92" spans="1:11" ht="15" customHeight="1" x14ac:dyDescent="0.25">
      <c r="A92" s="18" t="s">
        <v>154</v>
      </c>
      <c r="B92" s="247" t="s">
        <v>155</v>
      </c>
      <c r="C92" s="247"/>
      <c r="D92" s="247"/>
      <c r="E92" s="247"/>
      <c r="F92" s="247"/>
      <c r="G92" s="247"/>
      <c r="H92" s="18" t="s">
        <v>74</v>
      </c>
      <c r="I92" s="18" t="s">
        <v>50</v>
      </c>
    </row>
    <row r="93" spans="1:11" ht="15" customHeight="1" x14ac:dyDescent="0.25">
      <c r="A93" s="16" t="s">
        <v>8</v>
      </c>
      <c r="B93" s="255" t="s">
        <v>156</v>
      </c>
      <c r="C93" s="255"/>
      <c r="D93" s="255"/>
      <c r="E93" s="255"/>
      <c r="F93" s="255"/>
      <c r="G93" s="255"/>
      <c r="H93" s="53">
        <v>0</v>
      </c>
      <c r="I93" s="35">
        <f t="shared" ref="I93:I98" si="2">H93*($H$39+H$78+H$88-H$63-H$65)</f>
        <v>0</v>
      </c>
      <c r="K93" s="3" t="s">
        <v>157</v>
      </c>
    </row>
    <row r="94" spans="1:11" ht="15" customHeight="1" x14ac:dyDescent="0.25">
      <c r="A94" s="16" t="s">
        <v>11</v>
      </c>
      <c r="B94" s="248" t="s">
        <v>155</v>
      </c>
      <c r="C94" s="248"/>
      <c r="D94" s="248"/>
      <c r="E94" s="248"/>
      <c r="F94" s="248"/>
      <c r="G94" s="248"/>
      <c r="H94" s="34">
        <v>8.2000000000000007E-3</v>
      </c>
      <c r="I94" s="35">
        <f t="shared" si="2"/>
        <v>28.988022088304646</v>
      </c>
      <c r="K94" s="3" t="s">
        <v>158</v>
      </c>
    </row>
    <row r="95" spans="1:11" ht="15" customHeight="1" x14ac:dyDescent="0.25">
      <c r="A95" s="16" t="s">
        <v>15</v>
      </c>
      <c r="B95" s="248" t="s">
        <v>159</v>
      </c>
      <c r="C95" s="248"/>
      <c r="D95" s="248"/>
      <c r="E95" s="248"/>
      <c r="F95" s="248"/>
      <c r="G95" s="248"/>
      <c r="H95" s="34">
        <v>2.0000000000000001E-4</v>
      </c>
      <c r="I95" s="35">
        <f t="shared" si="2"/>
        <v>0.70702492898304015</v>
      </c>
      <c r="K95" s="3" t="s">
        <v>160</v>
      </c>
    </row>
    <row r="96" spans="1:11" ht="15" customHeight="1" x14ac:dyDescent="0.25">
      <c r="A96" s="16" t="s">
        <v>19</v>
      </c>
      <c r="B96" s="248" t="s">
        <v>161</v>
      </c>
      <c r="C96" s="248"/>
      <c r="D96" s="248"/>
      <c r="E96" s="248"/>
      <c r="F96" s="248"/>
      <c r="G96" s="248"/>
      <c r="H96" s="34">
        <v>2.9999999999999997E-4</v>
      </c>
      <c r="I96" s="35">
        <f t="shared" si="2"/>
        <v>1.0605373934745601</v>
      </c>
      <c r="K96" s="3" t="s">
        <v>162</v>
      </c>
    </row>
    <row r="97" spans="1:12" ht="15" customHeight="1" x14ac:dyDescent="0.25">
      <c r="A97" s="16" t="s">
        <v>61</v>
      </c>
      <c r="B97" s="248" t="s">
        <v>163</v>
      </c>
      <c r="C97" s="248"/>
      <c r="D97" s="248"/>
      <c r="E97" s="248"/>
      <c r="F97" s="248"/>
      <c r="G97" s="248"/>
      <c r="H97" s="34">
        <v>6.1000000000000004E-3</v>
      </c>
      <c r="I97" s="35">
        <f t="shared" si="2"/>
        <v>21.564260333982723</v>
      </c>
      <c r="K97" s="3" t="s">
        <v>164</v>
      </c>
    </row>
    <row r="98" spans="1:12" ht="15" customHeight="1" x14ac:dyDescent="0.25">
      <c r="A98" s="16" t="s">
        <v>63</v>
      </c>
      <c r="B98" s="248" t="s">
        <v>165</v>
      </c>
      <c r="C98" s="248"/>
      <c r="D98" s="248"/>
      <c r="E98" s="248"/>
      <c r="F98" s="248"/>
      <c r="G98" s="248"/>
      <c r="H98" s="34"/>
      <c r="I98" s="35">
        <f t="shared" si="2"/>
        <v>0</v>
      </c>
    </row>
    <row r="99" spans="1:12" ht="15" customHeight="1" x14ac:dyDescent="0.25">
      <c r="A99" s="229" t="s">
        <v>166</v>
      </c>
      <c r="B99" s="229"/>
      <c r="C99" s="229"/>
      <c r="D99" s="229"/>
      <c r="E99" s="229"/>
      <c r="F99" s="229"/>
      <c r="G99" s="229"/>
      <c r="H99" s="54">
        <f>SUM(H93:H98)</f>
        <v>1.4800000000000001E-2</v>
      </c>
      <c r="I99" s="55">
        <f>SUM(I93:I98)</f>
        <v>52.319844744744969</v>
      </c>
      <c r="K99" s="3" t="s">
        <v>149</v>
      </c>
    </row>
    <row r="100" spans="1:12" ht="17.25" customHeight="1" x14ac:dyDescent="0.25">
      <c r="A100" s="253" t="s">
        <v>167</v>
      </c>
      <c r="B100" s="253"/>
      <c r="C100" s="253"/>
      <c r="D100" s="253"/>
      <c r="E100" s="253"/>
      <c r="F100" s="253"/>
      <c r="G100" s="253"/>
      <c r="H100" s="253"/>
      <c r="I100" s="253"/>
    </row>
    <row r="101" spans="1:12" ht="15" customHeight="1" x14ac:dyDescent="0.25">
      <c r="A101" s="244" t="s">
        <v>168</v>
      </c>
      <c r="B101" s="244"/>
      <c r="C101" s="244"/>
      <c r="D101" s="244"/>
      <c r="E101" s="244"/>
      <c r="F101" s="244"/>
      <c r="G101" s="244"/>
      <c r="H101" s="244"/>
      <c r="I101" s="244"/>
    </row>
    <row r="102" spans="1:12" ht="15" customHeight="1" x14ac:dyDescent="0.25">
      <c r="A102" s="18" t="s">
        <v>169</v>
      </c>
      <c r="B102" s="247" t="s">
        <v>170</v>
      </c>
      <c r="C102" s="247"/>
      <c r="D102" s="247"/>
      <c r="E102" s="247"/>
      <c r="F102" s="247"/>
      <c r="G102" s="247"/>
      <c r="H102" s="18" t="s">
        <v>74</v>
      </c>
      <c r="I102" s="18" t="s">
        <v>50</v>
      </c>
      <c r="K102" s="56"/>
      <c r="L102" s="3" t="s">
        <v>171</v>
      </c>
    </row>
    <row r="103" spans="1:12" ht="15" customHeight="1" x14ac:dyDescent="0.25">
      <c r="A103" s="16" t="s">
        <v>8</v>
      </c>
      <c r="B103" s="248" t="s">
        <v>172</v>
      </c>
      <c r="C103" s="248"/>
      <c r="D103" s="248"/>
      <c r="E103" s="248"/>
      <c r="F103" s="248"/>
      <c r="G103" s="248"/>
      <c r="H103" s="34"/>
      <c r="I103" s="35">
        <f>(H32+H33+H34)*H103</f>
        <v>0</v>
      </c>
    </row>
    <row r="104" spans="1:12" ht="15" customHeight="1" x14ac:dyDescent="0.25">
      <c r="A104" s="16" t="s">
        <v>11</v>
      </c>
      <c r="B104" s="227" t="s">
        <v>173</v>
      </c>
      <c r="C104" s="227"/>
      <c r="D104" s="227"/>
      <c r="E104" s="227"/>
      <c r="F104" s="227"/>
      <c r="G104" s="227"/>
      <c r="H104" s="34"/>
      <c r="I104" s="35">
        <f>H104*I103</f>
        <v>0</v>
      </c>
    </row>
    <row r="105" spans="1:12" ht="15" customHeight="1" x14ac:dyDescent="0.25">
      <c r="A105" s="244" t="s">
        <v>79</v>
      </c>
      <c r="B105" s="244"/>
      <c r="C105" s="244"/>
      <c r="D105" s="244"/>
      <c r="E105" s="244"/>
      <c r="F105" s="244"/>
      <c r="G105" s="244"/>
      <c r="H105" s="249">
        <f>SUM(I100:I104)</f>
        <v>0</v>
      </c>
      <c r="I105" s="249"/>
    </row>
    <row r="106" spans="1:12" ht="15" customHeight="1" x14ac:dyDescent="0.25">
      <c r="A106" s="250"/>
      <c r="B106" s="250"/>
      <c r="C106" s="250"/>
      <c r="D106" s="250"/>
      <c r="E106" s="250"/>
      <c r="F106" s="250"/>
      <c r="G106" s="250"/>
      <c r="H106" s="250"/>
      <c r="I106" s="250"/>
    </row>
    <row r="107" spans="1:12" ht="15" customHeight="1" x14ac:dyDescent="0.25">
      <c r="A107" s="251" t="s">
        <v>174</v>
      </c>
      <c r="B107" s="251"/>
      <c r="C107" s="251"/>
      <c r="D107" s="251"/>
      <c r="E107" s="251"/>
      <c r="F107" s="251"/>
      <c r="G107" s="251"/>
      <c r="H107" s="251"/>
      <c r="I107" s="251"/>
    </row>
    <row r="108" spans="1:12" ht="15" customHeight="1" x14ac:dyDescent="0.25">
      <c r="A108" s="252"/>
      <c r="B108" s="252"/>
      <c r="C108" s="252"/>
      <c r="D108" s="252"/>
      <c r="E108" s="252"/>
      <c r="F108" s="252"/>
      <c r="G108" s="252"/>
      <c r="H108" s="252"/>
      <c r="I108" s="252"/>
    </row>
    <row r="109" spans="1:12" ht="15" customHeight="1" x14ac:dyDescent="0.25">
      <c r="A109" s="50">
        <v>4</v>
      </c>
      <c r="B109" s="237" t="s">
        <v>129</v>
      </c>
      <c r="C109" s="237"/>
      <c r="D109" s="237"/>
      <c r="E109" s="237"/>
      <c r="F109" s="237"/>
      <c r="G109" s="237"/>
      <c r="H109" s="229" t="s">
        <v>50</v>
      </c>
      <c r="I109" s="229"/>
    </row>
    <row r="110" spans="1:12" ht="15" customHeight="1" x14ac:dyDescent="0.25">
      <c r="A110" s="21" t="s">
        <v>154</v>
      </c>
      <c r="B110" s="227" t="s">
        <v>175</v>
      </c>
      <c r="C110" s="227"/>
      <c r="D110" s="227"/>
      <c r="E110" s="227"/>
      <c r="F110" s="227"/>
      <c r="G110" s="227"/>
      <c r="H110" s="228">
        <f>I99</f>
        <v>52.319844744744969</v>
      </c>
      <c r="I110" s="228"/>
      <c r="K110" s="3" t="s">
        <v>176</v>
      </c>
    </row>
    <row r="111" spans="1:12" ht="15" customHeight="1" x14ac:dyDescent="0.25">
      <c r="A111" s="21" t="s">
        <v>169</v>
      </c>
      <c r="B111" s="227" t="s">
        <v>170</v>
      </c>
      <c r="C111" s="227"/>
      <c r="D111" s="227"/>
      <c r="E111" s="227"/>
      <c r="F111" s="227"/>
      <c r="G111" s="227"/>
      <c r="H111" s="228">
        <f>I105</f>
        <v>0</v>
      </c>
      <c r="I111" s="228"/>
      <c r="K111" s="3" t="s">
        <v>177</v>
      </c>
    </row>
    <row r="112" spans="1:12" ht="15" customHeight="1" x14ac:dyDescent="0.25">
      <c r="A112" s="244" t="s">
        <v>79</v>
      </c>
      <c r="B112" s="244"/>
      <c r="C112" s="244"/>
      <c r="D112" s="244"/>
      <c r="E112" s="244"/>
      <c r="F112" s="244"/>
      <c r="G112" s="244"/>
      <c r="H112" s="245">
        <f>SUM(H110:I111)</f>
        <v>52.319844744744969</v>
      </c>
      <c r="I112" s="245"/>
    </row>
    <row r="113" spans="1:47" ht="15" customHeight="1" x14ac:dyDescent="0.25">
      <c r="A113" s="246"/>
      <c r="B113" s="246"/>
      <c r="C113" s="246"/>
      <c r="D113" s="246"/>
      <c r="E113" s="246"/>
      <c r="F113" s="246"/>
      <c r="G113" s="246"/>
      <c r="H113" s="246"/>
      <c r="I113" s="246"/>
    </row>
    <row r="114" spans="1:47" ht="15" customHeight="1" x14ac:dyDescent="0.25">
      <c r="A114" s="239" t="s">
        <v>178</v>
      </c>
      <c r="B114" s="239"/>
      <c r="C114" s="239"/>
      <c r="D114" s="239"/>
      <c r="E114" s="239"/>
      <c r="F114" s="239"/>
      <c r="G114" s="239"/>
      <c r="H114" s="239"/>
      <c r="I114" s="239"/>
    </row>
    <row r="115" spans="1:47" ht="15" customHeight="1" x14ac:dyDescent="0.25">
      <c r="A115" s="18">
        <v>5</v>
      </c>
      <c r="B115" s="247" t="s">
        <v>179</v>
      </c>
      <c r="C115" s="247"/>
      <c r="D115" s="247"/>
      <c r="E115" s="247"/>
      <c r="F115" s="247"/>
      <c r="G115" s="247"/>
      <c r="H115" s="244" t="s">
        <v>50</v>
      </c>
      <c r="I115" s="244"/>
      <c r="K115" s="56"/>
    </row>
    <row r="116" spans="1:47" ht="15" customHeight="1" x14ac:dyDescent="0.25">
      <c r="A116" s="21" t="s">
        <v>8</v>
      </c>
      <c r="B116" s="227" t="s">
        <v>180</v>
      </c>
      <c r="C116" s="227"/>
      <c r="D116" s="227"/>
      <c r="E116" s="227"/>
      <c r="F116" s="227"/>
      <c r="G116" s="227"/>
      <c r="H116" s="242">
        <f>'Uniformes e EPI''s'!K38</f>
        <v>37.138634259259256</v>
      </c>
      <c r="I116" s="242"/>
      <c r="K116" s="56" t="s">
        <v>181</v>
      </c>
    </row>
    <row r="117" spans="1:47" ht="15" customHeight="1" x14ac:dyDescent="0.25">
      <c r="A117" s="21" t="s">
        <v>11</v>
      </c>
      <c r="B117" s="227" t="s">
        <v>182</v>
      </c>
      <c r="C117" s="227"/>
      <c r="D117" s="227"/>
      <c r="E117" s="227"/>
      <c r="F117" s="227"/>
      <c r="G117" s="227"/>
      <c r="H117" s="242">
        <f>'Veículos, Equipamentos e Ferram'!L28</f>
        <v>1553.943704861111</v>
      </c>
      <c r="I117" s="242"/>
      <c r="J117" s="20"/>
      <c r="K117" s="56" t="s">
        <v>181</v>
      </c>
    </row>
    <row r="118" spans="1:47" ht="15" customHeight="1" x14ac:dyDescent="0.25">
      <c r="A118" s="21" t="s">
        <v>19</v>
      </c>
      <c r="B118" s="227" t="s">
        <v>183</v>
      </c>
      <c r="C118" s="227"/>
      <c r="D118" s="227"/>
      <c r="E118" s="227"/>
      <c r="F118" s="227"/>
      <c r="G118" s="227"/>
      <c r="H118" s="242">
        <v>0</v>
      </c>
      <c r="I118" s="242"/>
      <c r="K118" s="56" t="s">
        <v>181</v>
      </c>
    </row>
    <row r="119" spans="1:47" ht="15" customHeight="1" x14ac:dyDescent="0.25">
      <c r="A119" s="229" t="s">
        <v>104</v>
      </c>
      <c r="B119" s="229"/>
      <c r="C119" s="229"/>
      <c r="D119" s="229"/>
      <c r="E119" s="229"/>
      <c r="F119" s="229"/>
      <c r="G119" s="229"/>
      <c r="H119" s="230">
        <f>SUM(H116:I118)</f>
        <v>1591.0823391203703</v>
      </c>
      <c r="I119" s="230"/>
      <c r="K119" s="58"/>
    </row>
    <row r="120" spans="1:47" s="59" customFormat="1" ht="15" customHeight="1" x14ac:dyDescent="0.2">
      <c r="A120" s="243"/>
      <c r="B120" s="243"/>
      <c r="C120" s="243"/>
      <c r="D120" s="243"/>
      <c r="E120" s="243"/>
      <c r="F120" s="243"/>
      <c r="G120" s="243"/>
      <c r="H120" s="243"/>
      <c r="I120" s="243"/>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row>
    <row r="121" spans="1:47" s="59" customFormat="1" ht="15" customHeight="1" x14ac:dyDescent="0.2">
      <c r="A121" s="239" t="s">
        <v>184</v>
      </c>
      <c r="B121" s="239"/>
      <c r="C121" s="239"/>
      <c r="D121" s="239"/>
      <c r="E121" s="239"/>
      <c r="F121" s="239"/>
      <c r="G121" s="239"/>
      <c r="H121" s="239"/>
      <c r="I121" s="239"/>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row>
    <row r="122" spans="1:47" s="59" customFormat="1" ht="15" customHeight="1" x14ac:dyDescent="0.2">
      <c r="A122" s="50">
        <v>6</v>
      </c>
      <c r="B122" s="237" t="s">
        <v>185</v>
      </c>
      <c r="C122" s="237"/>
      <c r="D122" s="237"/>
      <c r="E122" s="237"/>
      <c r="F122" s="237"/>
      <c r="G122" s="237"/>
      <c r="H122" s="50" t="s">
        <v>74</v>
      </c>
      <c r="I122" s="50" t="s">
        <v>50</v>
      </c>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row>
    <row r="123" spans="1:47" s="59" customFormat="1" ht="15" customHeight="1" x14ac:dyDescent="0.2">
      <c r="A123" s="21" t="s">
        <v>8</v>
      </c>
      <c r="B123" s="227" t="s">
        <v>186</v>
      </c>
      <c r="C123" s="227"/>
      <c r="D123" s="227"/>
      <c r="E123" s="227"/>
      <c r="F123" s="227"/>
      <c r="G123" s="227"/>
      <c r="H123" s="51">
        <v>0.05</v>
      </c>
      <c r="I123" s="19">
        <f>H140*H123</f>
        <v>278.52834143901578</v>
      </c>
      <c r="J123" s="20"/>
      <c r="K123" s="60" t="s">
        <v>187</v>
      </c>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row>
    <row r="124" spans="1:47" s="59" customFormat="1" ht="15" customHeight="1" x14ac:dyDescent="0.2">
      <c r="A124" s="21" t="s">
        <v>11</v>
      </c>
      <c r="B124" s="227" t="s">
        <v>188</v>
      </c>
      <c r="C124" s="227"/>
      <c r="D124" s="227"/>
      <c r="E124" s="227"/>
      <c r="F124" s="227"/>
      <c r="G124" s="227"/>
      <c r="H124" s="51">
        <v>0.1</v>
      </c>
      <c r="I124" s="19">
        <f>(I123+H140)*H124</f>
        <v>584.9095170219332</v>
      </c>
      <c r="J124" s="20"/>
      <c r="K124" s="60" t="s">
        <v>189</v>
      </c>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row>
    <row r="125" spans="1:47" s="59" customFormat="1" ht="15" customHeight="1" x14ac:dyDescent="0.2">
      <c r="A125" s="21" t="s">
        <v>15</v>
      </c>
      <c r="B125" s="227" t="s">
        <v>190</v>
      </c>
      <c r="C125" s="227"/>
      <c r="D125" s="227"/>
      <c r="E125" s="227"/>
      <c r="F125" s="227"/>
      <c r="G125" s="227"/>
      <c r="H125" s="51"/>
      <c r="I125" s="19"/>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row>
    <row r="126" spans="1:47" ht="15" customHeight="1" x14ac:dyDescent="0.25">
      <c r="A126" s="234" t="s">
        <v>191</v>
      </c>
      <c r="B126" s="234"/>
      <c r="C126" s="240" t="s">
        <v>192</v>
      </c>
      <c r="D126" s="22" t="s">
        <v>193</v>
      </c>
      <c r="E126" s="61" t="s">
        <v>194</v>
      </c>
      <c r="F126" s="241" t="s">
        <v>195</v>
      </c>
      <c r="G126" s="241"/>
      <c r="H126" s="62">
        <v>1.6500000000000001E-2</v>
      </c>
      <c r="I126" s="19">
        <f>((H140+I123+I124)/(1-(H125)))*H126</f>
        <v>106.16107733948088</v>
      </c>
      <c r="J126" s="20"/>
      <c r="K126" s="63" t="s">
        <v>196</v>
      </c>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row>
    <row r="127" spans="1:47" ht="15" customHeight="1" x14ac:dyDescent="0.25">
      <c r="A127" s="234" t="s">
        <v>197</v>
      </c>
      <c r="B127" s="234"/>
      <c r="C127" s="240"/>
      <c r="D127" s="22" t="s">
        <v>198</v>
      </c>
      <c r="E127" s="23"/>
      <c r="F127" s="23"/>
      <c r="G127" s="24"/>
      <c r="H127" s="62">
        <v>7.5999999999999998E-2</v>
      </c>
      <c r="I127" s="19">
        <f>((H140+I123+I124)/(1-(H125)))*H127</f>
        <v>488.98435623033612</v>
      </c>
      <c r="J127" s="20"/>
      <c r="K127" s="63" t="s">
        <v>199</v>
      </c>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row>
    <row r="128" spans="1:47" ht="15" customHeight="1" x14ac:dyDescent="0.25">
      <c r="A128" s="234" t="s">
        <v>200</v>
      </c>
      <c r="B128" s="234"/>
      <c r="C128" s="64" t="s">
        <v>201</v>
      </c>
      <c r="D128" s="22" t="s">
        <v>202</v>
      </c>
      <c r="E128" s="23"/>
      <c r="F128" s="23"/>
      <c r="G128" s="24"/>
      <c r="H128" s="51">
        <v>0.03</v>
      </c>
      <c r="I128" s="19">
        <f>((H140+I123+I124)/(1-(H125)))*H128</f>
        <v>193.02014061723793</v>
      </c>
      <c r="J128" s="20"/>
      <c r="K128" s="63" t="s">
        <v>203</v>
      </c>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row>
    <row r="129" spans="1:47" ht="15" customHeight="1" x14ac:dyDescent="0.25">
      <c r="A129" s="229" t="s">
        <v>104</v>
      </c>
      <c r="B129" s="229"/>
      <c r="C129" s="229"/>
      <c r="D129" s="229"/>
      <c r="E129" s="229"/>
      <c r="F129" s="229"/>
      <c r="G129" s="229"/>
      <c r="H129" s="65"/>
      <c r="I129" s="57">
        <f>SUM(I123:I128)</f>
        <v>1651.6034326480039</v>
      </c>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row>
    <row r="130" spans="1:47" ht="15" customHeight="1" x14ac:dyDescent="0.25">
      <c r="A130" s="235" t="s">
        <v>204</v>
      </c>
      <c r="B130" s="235"/>
      <c r="C130" s="235"/>
      <c r="D130" s="235"/>
      <c r="E130" s="235"/>
      <c r="F130" s="235"/>
      <c r="G130" s="235"/>
      <c r="H130" s="235"/>
      <c r="I130" s="235"/>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row>
    <row r="131" spans="1:47" ht="15" customHeight="1" x14ac:dyDescent="0.25">
      <c r="A131" s="235"/>
      <c r="B131" s="235"/>
      <c r="C131" s="235"/>
      <c r="D131" s="235"/>
      <c r="E131" s="235"/>
      <c r="F131" s="235"/>
      <c r="G131" s="235"/>
      <c r="H131" s="235"/>
      <c r="I131" s="235"/>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row>
    <row r="132" spans="1:47" ht="15" customHeight="1" x14ac:dyDescent="0.25">
      <c r="A132" s="210" t="s">
        <v>205</v>
      </c>
      <c r="B132" s="210"/>
      <c r="C132" s="210"/>
      <c r="D132" s="210"/>
      <c r="E132" s="210"/>
      <c r="F132" s="210"/>
      <c r="G132" s="210"/>
      <c r="H132" s="210"/>
      <c r="I132" s="21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row>
    <row r="133" spans="1:47" ht="15" customHeight="1" x14ac:dyDescent="0.25">
      <c r="A133" s="236"/>
      <c r="B133" s="236"/>
      <c r="C133" s="236"/>
      <c r="D133" s="236"/>
      <c r="E133" s="236"/>
      <c r="F133" s="236"/>
      <c r="G133" s="236"/>
      <c r="H133" s="236"/>
      <c r="I133" s="236"/>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row>
    <row r="134" spans="1:47" ht="15" customHeight="1" x14ac:dyDescent="0.25">
      <c r="A134" s="237" t="s">
        <v>206</v>
      </c>
      <c r="B134" s="237"/>
      <c r="C134" s="237"/>
      <c r="D134" s="237"/>
      <c r="E134" s="237"/>
      <c r="F134" s="237"/>
      <c r="G134" s="237"/>
      <c r="H134" s="238" t="s">
        <v>50</v>
      </c>
      <c r="I134" s="238"/>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row>
    <row r="135" spans="1:47" ht="15" customHeight="1" x14ac:dyDescent="0.25">
      <c r="A135" s="21" t="s">
        <v>8</v>
      </c>
      <c r="B135" s="227" t="s">
        <v>207</v>
      </c>
      <c r="C135" s="227"/>
      <c r="D135" s="227"/>
      <c r="E135" s="227"/>
      <c r="F135" s="227"/>
      <c r="G135" s="227"/>
      <c r="H135" s="228">
        <f>H39</f>
        <v>2003.4560000000001</v>
      </c>
      <c r="I135" s="228"/>
      <c r="J135" s="20"/>
      <c r="K135" s="6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row>
    <row r="136" spans="1:47" ht="15" customHeight="1" x14ac:dyDescent="0.25">
      <c r="A136" s="21" t="s">
        <v>11</v>
      </c>
      <c r="B136" s="227" t="s">
        <v>208</v>
      </c>
      <c r="C136" s="227"/>
      <c r="D136" s="227"/>
      <c r="E136" s="227"/>
      <c r="F136" s="227"/>
      <c r="G136" s="227"/>
      <c r="H136" s="228">
        <f>H78</f>
        <v>1780.218722048</v>
      </c>
      <c r="I136" s="228"/>
      <c r="J136" s="20"/>
      <c r="K136" s="6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row>
    <row r="137" spans="1:47" ht="15" customHeight="1" x14ac:dyDescent="0.25">
      <c r="A137" s="21" t="s">
        <v>15</v>
      </c>
      <c r="B137" s="227" t="s">
        <v>209</v>
      </c>
      <c r="C137" s="227"/>
      <c r="D137" s="227"/>
      <c r="E137" s="227"/>
      <c r="F137" s="227"/>
      <c r="G137" s="227"/>
      <c r="H137" s="228">
        <f>H88</f>
        <v>143.48992286720002</v>
      </c>
      <c r="I137" s="228"/>
      <c r="J137" s="20"/>
      <c r="K137" s="6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row>
    <row r="138" spans="1:47" ht="15" customHeight="1" x14ac:dyDescent="0.25">
      <c r="A138" s="21" t="s">
        <v>19</v>
      </c>
      <c r="B138" s="227" t="s">
        <v>210</v>
      </c>
      <c r="C138" s="227"/>
      <c r="D138" s="227"/>
      <c r="E138" s="227"/>
      <c r="F138" s="227"/>
      <c r="G138" s="227"/>
      <c r="H138" s="228">
        <f>H112</f>
        <v>52.319844744744969</v>
      </c>
      <c r="I138" s="228"/>
      <c r="J138" s="20"/>
      <c r="K138" s="6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row>
    <row r="139" spans="1:47" ht="15" customHeight="1" x14ac:dyDescent="0.25">
      <c r="A139" s="21" t="s">
        <v>61</v>
      </c>
      <c r="B139" s="227" t="s">
        <v>211</v>
      </c>
      <c r="C139" s="227"/>
      <c r="D139" s="227"/>
      <c r="E139" s="227"/>
      <c r="F139" s="227"/>
      <c r="G139" s="227"/>
      <c r="H139" s="228">
        <f>H119</f>
        <v>1591.0823391203703</v>
      </c>
      <c r="I139" s="228"/>
      <c r="J139" s="20"/>
      <c r="K139" s="6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row>
    <row r="140" spans="1:47" ht="15" customHeight="1" x14ac:dyDescent="0.25">
      <c r="A140" s="229" t="s">
        <v>212</v>
      </c>
      <c r="B140" s="229"/>
      <c r="C140" s="229"/>
      <c r="D140" s="229"/>
      <c r="E140" s="229"/>
      <c r="F140" s="229"/>
      <c r="G140" s="229"/>
      <c r="H140" s="230">
        <f>SUM(H135:I139)</f>
        <v>5570.5668287803155</v>
      </c>
      <c r="I140" s="230"/>
      <c r="J140" s="20"/>
      <c r="K140" s="6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row>
    <row r="141" spans="1:47" ht="15" customHeight="1" x14ac:dyDescent="0.25">
      <c r="A141" s="21" t="s">
        <v>63</v>
      </c>
      <c r="B141" s="227" t="s">
        <v>213</v>
      </c>
      <c r="C141" s="227"/>
      <c r="D141" s="227"/>
      <c r="E141" s="227"/>
      <c r="F141" s="227"/>
      <c r="G141" s="227"/>
      <c r="H141" s="228">
        <f>I129</f>
        <v>1651.6034326480039</v>
      </c>
      <c r="I141" s="228"/>
      <c r="J141" s="20"/>
      <c r="K141" s="6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row>
    <row r="142" spans="1:47" ht="15" customHeight="1" x14ac:dyDescent="0.25">
      <c r="A142" s="229" t="s">
        <v>214</v>
      </c>
      <c r="B142" s="229"/>
      <c r="C142" s="229"/>
      <c r="D142" s="229"/>
      <c r="E142" s="229"/>
      <c r="F142" s="229"/>
      <c r="G142" s="229"/>
      <c r="H142" s="230">
        <f>H140+H141</f>
        <v>7222.1702614283195</v>
      </c>
      <c r="I142" s="230"/>
      <c r="J142" s="20"/>
      <c r="K142" s="6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row>
    <row r="143" spans="1:47" ht="15" customHeight="1" x14ac:dyDescent="0.25">
      <c r="A143" s="231"/>
      <c r="B143" s="231"/>
      <c r="C143" s="231"/>
      <c r="D143" s="231"/>
      <c r="E143" s="231"/>
      <c r="F143" s="231"/>
      <c r="G143" s="231"/>
      <c r="H143" s="231"/>
      <c r="I143" s="231"/>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row>
    <row r="144" spans="1:47" ht="15" customHeight="1" x14ac:dyDescent="0.25">
      <c r="A144" s="210" t="s">
        <v>215</v>
      </c>
      <c r="B144" s="210"/>
      <c r="C144" s="210"/>
      <c r="D144" s="210"/>
      <c r="E144" s="210"/>
      <c r="F144" s="210"/>
      <c r="G144" s="210"/>
      <c r="H144" s="210"/>
      <c r="I144" s="21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row>
    <row r="145" spans="1:47" ht="15" customHeight="1" x14ac:dyDescent="0.25">
      <c r="A145" s="66"/>
      <c r="B145" s="67"/>
      <c r="C145" s="67"/>
      <c r="D145" s="67"/>
      <c r="E145" s="67"/>
      <c r="F145" s="67"/>
      <c r="G145" s="67"/>
      <c r="H145" s="67"/>
      <c r="I145" s="67"/>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row>
    <row r="146" spans="1:47" ht="25.5" customHeight="1" x14ac:dyDescent="0.25">
      <c r="A146" s="232" t="s">
        <v>216</v>
      </c>
      <c r="B146" s="232"/>
      <c r="C146" s="68" t="s">
        <v>217</v>
      </c>
      <c r="D146" s="68" t="s">
        <v>218</v>
      </c>
      <c r="E146" s="233" t="s">
        <v>219</v>
      </c>
      <c r="F146" s="233"/>
      <c r="G146" s="68" t="s">
        <v>220</v>
      </c>
      <c r="H146" s="233" t="s">
        <v>221</v>
      </c>
      <c r="I146" s="233"/>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row>
    <row r="147" spans="1:47" ht="15" customHeight="1" x14ac:dyDescent="0.25">
      <c r="A147" s="219" t="str">
        <f>H23</f>
        <v>Jardinagem</v>
      </c>
      <c r="B147" s="219"/>
      <c r="C147" s="69">
        <f>H142</f>
        <v>7222.1702614283195</v>
      </c>
      <c r="D147" s="11">
        <v>1</v>
      </c>
      <c r="E147" s="220">
        <f>C147*D147</f>
        <v>7222.1702614283195</v>
      </c>
      <c r="F147" s="220"/>
      <c r="G147" s="70">
        <v>1</v>
      </c>
      <c r="H147" s="221">
        <f>E147*G147</f>
        <v>7222.1702614283195</v>
      </c>
      <c r="I147" s="221"/>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row>
    <row r="148" spans="1:47" ht="15" customHeight="1" x14ac:dyDescent="0.25">
      <c r="A148" s="222" t="s">
        <v>222</v>
      </c>
      <c r="B148" s="222"/>
      <c r="C148" s="222"/>
      <c r="D148" s="222"/>
      <c r="E148" s="222"/>
      <c r="F148" s="222"/>
      <c r="G148" s="222"/>
      <c r="H148" s="223">
        <f>H147</f>
        <v>7222.1702614283195</v>
      </c>
      <c r="I148" s="223"/>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row>
    <row r="149" spans="1:47" ht="31.5" customHeight="1" x14ac:dyDescent="0.25">
      <c r="A149" s="224" t="s">
        <v>223</v>
      </c>
      <c r="B149" s="224"/>
      <c r="C149" s="224"/>
      <c r="D149" s="224"/>
      <c r="E149" s="224"/>
      <c r="F149" s="224"/>
      <c r="G149" s="224"/>
      <c r="H149" s="225"/>
      <c r="I149" s="225"/>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row>
    <row r="150" spans="1:47" ht="15" customHeight="1" x14ac:dyDescent="0.25">
      <c r="A150" s="226" t="s">
        <v>224</v>
      </c>
      <c r="B150" s="226"/>
      <c r="C150" s="226"/>
      <c r="D150" s="226"/>
      <c r="E150" s="226"/>
      <c r="F150" s="226"/>
      <c r="G150" s="226"/>
      <c r="H150" s="225">
        <f>H148+H149</f>
        <v>7222.1702614283195</v>
      </c>
      <c r="I150" s="225"/>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row>
    <row r="151" spans="1:47" ht="15" customHeight="1" x14ac:dyDescent="0.25">
      <c r="A151" s="8"/>
      <c r="B151" s="71"/>
      <c r="C151" s="72"/>
      <c r="D151" s="73"/>
      <c r="E151" s="73"/>
      <c r="F151" s="73"/>
      <c r="G151" s="73"/>
      <c r="H151" s="73"/>
      <c r="I151" s="73"/>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row>
    <row r="152" spans="1:47" ht="15" customHeight="1" x14ac:dyDescent="0.25">
      <c r="A152" s="210" t="s">
        <v>419</v>
      </c>
      <c r="B152" s="210"/>
      <c r="C152" s="210"/>
      <c r="D152" s="210"/>
      <c r="E152" s="210"/>
      <c r="F152" s="210"/>
      <c r="G152" s="210"/>
      <c r="H152" s="210"/>
      <c r="I152" s="21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row>
    <row r="153" spans="1:47" ht="15" customHeight="1" x14ac:dyDescent="0.25">
      <c r="A153" s="74"/>
      <c r="B153" s="73"/>
      <c r="C153" s="73"/>
      <c r="D153" s="73"/>
      <c r="E153" s="73"/>
      <c r="F153" s="73"/>
      <c r="G153" s="73"/>
      <c r="H153" s="73"/>
      <c r="I153" s="73"/>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row>
    <row r="154" spans="1:47" ht="15" customHeight="1" x14ac:dyDescent="0.25">
      <c r="A154" s="211" t="s">
        <v>418</v>
      </c>
      <c r="B154" s="211"/>
      <c r="C154" s="211"/>
      <c r="D154" s="211"/>
      <c r="E154" s="211"/>
      <c r="F154" s="211"/>
      <c r="G154" s="211"/>
      <c r="H154" s="211"/>
      <c r="I154" s="211"/>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row>
    <row r="155" spans="1:47" ht="15" customHeight="1" x14ac:dyDescent="0.25">
      <c r="A155" s="212" t="s">
        <v>225</v>
      </c>
      <c r="B155" s="212"/>
      <c r="C155" s="212"/>
      <c r="D155" s="212"/>
      <c r="E155" s="212"/>
      <c r="F155" s="212"/>
      <c r="G155" s="212"/>
      <c r="H155" s="213" t="s">
        <v>226</v>
      </c>
      <c r="I155" s="213"/>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row>
    <row r="156" spans="1:47" ht="15" customHeight="1" x14ac:dyDescent="0.25">
      <c r="A156" s="214" t="s">
        <v>227</v>
      </c>
      <c r="B156" s="214"/>
      <c r="C156" s="214"/>
      <c r="D156" s="214"/>
      <c r="E156" s="214"/>
      <c r="F156" s="214"/>
      <c r="G156" s="214"/>
      <c r="H156" s="215">
        <f>H150</f>
        <v>7222.1702614283195</v>
      </c>
      <c r="I156" s="215"/>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row>
    <row r="157" spans="1:47" ht="15" customHeight="1" x14ac:dyDescent="0.25">
      <c r="A157" s="214" t="s">
        <v>228</v>
      </c>
      <c r="B157" s="214"/>
      <c r="C157" s="214"/>
      <c r="D157" s="214"/>
      <c r="E157" s="214"/>
      <c r="F157" s="214"/>
      <c r="G157" s="214"/>
      <c r="H157" s="216">
        <f>G12</f>
        <v>12</v>
      </c>
      <c r="I157" s="216"/>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row>
    <row r="158" spans="1:47" ht="15" customHeight="1" x14ac:dyDescent="0.25">
      <c r="A158" s="217" t="s">
        <v>229</v>
      </c>
      <c r="B158" s="217"/>
      <c r="C158" s="217"/>
      <c r="D158" s="217"/>
      <c r="E158" s="217"/>
      <c r="F158" s="217"/>
      <c r="G158" s="217"/>
      <c r="H158" s="218">
        <f>H156*H157</f>
        <v>86666.04313713983</v>
      </c>
      <c r="I158" s="218"/>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row>
    <row r="161" spans="8:9" x14ac:dyDescent="0.25">
      <c r="H161" s="209" t="s">
        <v>230</v>
      </c>
      <c r="I161" s="209"/>
    </row>
    <row r="162" spans="8:9" x14ac:dyDescent="0.25">
      <c r="H162" s="209" t="s">
        <v>231</v>
      </c>
      <c r="I162" s="209"/>
    </row>
    <row r="163" spans="8:9" x14ac:dyDescent="0.25">
      <c r="I163" s="75">
        <f ca="1">TODAY()</f>
        <v>45240</v>
      </c>
    </row>
  </sheetData>
  <mergeCells count="224">
    <mergeCell ref="A1:I1"/>
    <mergeCell ref="A2:I2"/>
    <mergeCell ref="E4:G4"/>
    <mergeCell ref="A6:I6"/>
    <mergeCell ref="A7:I7"/>
    <mergeCell ref="A8:I8"/>
    <mergeCell ref="B9:F9"/>
    <mergeCell ref="G9:I9"/>
    <mergeCell ref="B10:F10"/>
    <mergeCell ref="G10:I10"/>
    <mergeCell ref="B11:F11"/>
    <mergeCell ref="G11:I11"/>
    <mergeCell ref="G12:I12"/>
    <mergeCell ref="A13:I13"/>
    <mergeCell ref="A14:I14"/>
    <mergeCell ref="B15:G15"/>
    <mergeCell ref="H15:I15"/>
    <mergeCell ref="B16:G16"/>
    <mergeCell ref="H16:I16"/>
    <mergeCell ref="H17:I17"/>
    <mergeCell ref="A18:I18"/>
    <mergeCell ref="A19:I19"/>
    <mergeCell ref="A20:I20"/>
    <mergeCell ref="A21:I21"/>
    <mergeCell ref="A22:I22"/>
    <mergeCell ref="B23:G23"/>
    <mergeCell ref="H23:I23"/>
    <mergeCell ref="B24:G24"/>
    <mergeCell ref="H24:I24"/>
    <mergeCell ref="B25:G25"/>
    <mergeCell ref="H25:I25"/>
    <mergeCell ref="B26:G26"/>
    <mergeCell ref="H26:I26"/>
    <mergeCell ref="B27:G27"/>
    <mergeCell ref="H27:I27"/>
    <mergeCell ref="B28:G28"/>
    <mergeCell ref="H28:I28"/>
    <mergeCell ref="A29:I29"/>
    <mergeCell ref="A30:I30"/>
    <mergeCell ref="B31:G31"/>
    <mergeCell ref="H31:I31"/>
    <mergeCell ref="B32:G32"/>
    <mergeCell ref="H32:I32"/>
    <mergeCell ref="K32:V32"/>
    <mergeCell ref="H33:I33"/>
    <mergeCell ref="K33:V33"/>
    <mergeCell ref="H34:I34"/>
    <mergeCell ref="B35:G35"/>
    <mergeCell ref="H35:I35"/>
    <mergeCell ref="K35:L35"/>
    <mergeCell ref="B36:G36"/>
    <mergeCell ref="H36:I36"/>
    <mergeCell ref="K36:L36"/>
    <mergeCell ref="B37:G37"/>
    <mergeCell ref="H37:I37"/>
    <mergeCell ref="K37:L37"/>
    <mergeCell ref="B38:G38"/>
    <mergeCell ref="H38:I38"/>
    <mergeCell ref="K38:L38"/>
    <mergeCell ref="A39:G39"/>
    <mergeCell ref="H39:I39"/>
    <mergeCell ref="A40:I40"/>
    <mergeCell ref="A42:I42"/>
    <mergeCell ref="A43:I43"/>
    <mergeCell ref="B44:G44"/>
    <mergeCell ref="B45:G45"/>
    <mergeCell ref="K45:V45"/>
    <mergeCell ref="B46:G46"/>
    <mergeCell ref="K46:V46"/>
    <mergeCell ref="A47:G47"/>
    <mergeCell ref="H47:I47"/>
    <mergeCell ref="A48:I48"/>
    <mergeCell ref="A49:I49"/>
    <mergeCell ref="B50:G50"/>
    <mergeCell ref="B51:G51"/>
    <mergeCell ref="B52:G52"/>
    <mergeCell ref="B54:G54"/>
    <mergeCell ref="B55:G55"/>
    <mergeCell ref="B56:G56"/>
    <mergeCell ref="B57:G57"/>
    <mergeCell ref="B58:G58"/>
    <mergeCell ref="A59:G59"/>
    <mergeCell ref="A60:I60"/>
    <mergeCell ref="A61:I61"/>
    <mergeCell ref="B62:G62"/>
    <mergeCell ref="H62:I62"/>
    <mergeCell ref="A63:A64"/>
    <mergeCell ref="B63:B64"/>
    <mergeCell ref="H63:I64"/>
    <mergeCell ref="A65:A66"/>
    <mergeCell ref="B65:C66"/>
    <mergeCell ref="H65:I66"/>
    <mergeCell ref="B67:G67"/>
    <mergeCell ref="H67:I67"/>
    <mergeCell ref="B68:G68"/>
    <mergeCell ref="H68:I68"/>
    <mergeCell ref="B69:G69"/>
    <mergeCell ref="H69:I69"/>
    <mergeCell ref="A70:G70"/>
    <mergeCell ref="H70:I70"/>
    <mergeCell ref="A71:I71"/>
    <mergeCell ref="A72:I72"/>
    <mergeCell ref="A73:I73"/>
    <mergeCell ref="B74:G74"/>
    <mergeCell ref="H74:I74"/>
    <mergeCell ref="B75:G75"/>
    <mergeCell ref="H75:I75"/>
    <mergeCell ref="B76:G76"/>
    <mergeCell ref="H76:I76"/>
    <mergeCell ref="B77:G77"/>
    <mergeCell ref="H77:I77"/>
    <mergeCell ref="A78:G78"/>
    <mergeCell ref="H78:I78"/>
    <mergeCell ref="A79:I79"/>
    <mergeCell ref="A80:I80"/>
    <mergeCell ref="B81:G81"/>
    <mergeCell ref="B82:G82"/>
    <mergeCell ref="B83:G83"/>
    <mergeCell ref="B84:G84"/>
    <mergeCell ref="B85:G85"/>
    <mergeCell ref="B86:G86"/>
    <mergeCell ref="B87:G87"/>
    <mergeCell ref="A88:G88"/>
    <mergeCell ref="H88:I88"/>
    <mergeCell ref="A89:I89"/>
    <mergeCell ref="A90:I90"/>
    <mergeCell ref="A91:I91"/>
    <mergeCell ref="B92:G92"/>
    <mergeCell ref="B93:G93"/>
    <mergeCell ref="B94:G94"/>
    <mergeCell ref="B95:G95"/>
    <mergeCell ref="B96:G96"/>
    <mergeCell ref="B97:G97"/>
    <mergeCell ref="B98:G98"/>
    <mergeCell ref="A99:G99"/>
    <mergeCell ref="A100:I100"/>
    <mergeCell ref="A101:I101"/>
    <mergeCell ref="B102:G102"/>
    <mergeCell ref="B103:G103"/>
    <mergeCell ref="B104:G104"/>
    <mergeCell ref="A105:G105"/>
    <mergeCell ref="H105:I105"/>
    <mergeCell ref="A106:I106"/>
    <mergeCell ref="A107:I107"/>
    <mergeCell ref="A108:I108"/>
    <mergeCell ref="B109:G109"/>
    <mergeCell ref="H109:I109"/>
    <mergeCell ref="B110:G110"/>
    <mergeCell ref="H110:I110"/>
    <mergeCell ref="B111:G111"/>
    <mergeCell ref="H111:I111"/>
    <mergeCell ref="A112:G112"/>
    <mergeCell ref="H112:I112"/>
    <mergeCell ref="A113:I113"/>
    <mergeCell ref="A114:I114"/>
    <mergeCell ref="B115:G115"/>
    <mergeCell ref="H115:I115"/>
    <mergeCell ref="B116:G116"/>
    <mergeCell ref="H116:I116"/>
    <mergeCell ref="B117:G117"/>
    <mergeCell ref="H117:I117"/>
    <mergeCell ref="B118:G118"/>
    <mergeCell ref="H118:I118"/>
    <mergeCell ref="A119:G119"/>
    <mergeCell ref="H119:I119"/>
    <mergeCell ref="A120:I120"/>
    <mergeCell ref="A121:I121"/>
    <mergeCell ref="B122:G122"/>
    <mergeCell ref="B123:G123"/>
    <mergeCell ref="B124:G124"/>
    <mergeCell ref="B125:G125"/>
    <mergeCell ref="A126:B126"/>
    <mergeCell ref="C126:C127"/>
    <mergeCell ref="F126:G126"/>
    <mergeCell ref="A127:B127"/>
    <mergeCell ref="A128:B128"/>
    <mergeCell ref="A129:G129"/>
    <mergeCell ref="A130:I131"/>
    <mergeCell ref="A132:I132"/>
    <mergeCell ref="A133:I133"/>
    <mergeCell ref="A134:G134"/>
    <mergeCell ref="H134:I134"/>
    <mergeCell ref="B135:G135"/>
    <mergeCell ref="H135:I135"/>
    <mergeCell ref="B136:G136"/>
    <mergeCell ref="H136:I136"/>
    <mergeCell ref="B137:G137"/>
    <mergeCell ref="H137:I137"/>
    <mergeCell ref="B138:G138"/>
    <mergeCell ref="H138:I138"/>
    <mergeCell ref="B139:G139"/>
    <mergeCell ref="H139:I139"/>
    <mergeCell ref="A140:G140"/>
    <mergeCell ref="H140:I140"/>
    <mergeCell ref="B141:G141"/>
    <mergeCell ref="H141:I141"/>
    <mergeCell ref="A142:G142"/>
    <mergeCell ref="H142:I142"/>
    <mergeCell ref="A143:I143"/>
    <mergeCell ref="A144:I144"/>
    <mergeCell ref="A146:B146"/>
    <mergeCell ref="E146:F146"/>
    <mergeCell ref="H146:I146"/>
    <mergeCell ref="A147:B147"/>
    <mergeCell ref="E147:F147"/>
    <mergeCell ref="H147:I147"/>
    <mergeCell ref="A148:G148"/>
    <mergeCell ref="H148:I148"/>
    <mergeCell ref="A149:G149"/>
    <mergeCell ref="H149:I149"/>
    <mergeCell ref="A150:G150"/>
    <mergeCell ref="H150:I150"/>
    <mergeCell ref="H161:I161"/>
    <mergeCell ref="H162:I162"/>
    <mergeCell ref="A152:I152"/>
    <mergeCell ref="A154:I154"/>
    <mergeCell ref="A155:G155"/>
    <mergeCell ref="H155:I155"/>
    <mergeCell ref="A156:G156"/>
    <mergeCell ref="H156:I156"/>
    <mergeCell ref="A157:G157"/>
    <mergeCell ref="H157:I157"/>
    <mergeCell ref="A158:G158"/>
    <mergeCell ref="H158:I158"/>
  </mergeCells>
  <printOptions horizontalCentered="1" verticalCentered="1"/>
  <pageMargins left="0.39374999999999999" right="0.39374999999999999" top="0.59027777777777801" bottom="0.39374999999999999" header="0.51180555555555496" footer="0.51180555555555496"/>
  <pageSetup paperSize="9" scale="85" firstPageNumber="0" orientation="portrait" horizontalDpi="300" verticalDpi="300" r:id="rId1"/>
  <headerFooter>
    <oddHeader>&amp;RSÃO LUIZ GONZAGA / RS</oddHeader>
  </headerFooter>
  <rowBreaks count="2" manualBreakCount="2">
    <brk id="59" max="16383" man="1"/>
    <brk id="11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3"/>
  <sheetViews>
    <sheetView topLeftCell="A31" zoomScaleNormal="100" workbookViewId="0">
      <selection activeCell="K15" sqref="K15"/>
    </sheetView>
  </sheetViews>
  <sheetFormatPr defaultRowHeight="15" x14ac:dyDescent="0.25"/>
  <cols>
    <col min="1" max="1" width="8.7109375" customWidth="1"/>
    <col min="2" max="2" width="29.42578125" customWidth="1"/>
    <col min="3" max="3" width="25.5703125" style="76" customWidth="1"/>
    <col min="4" max="4" width="23.140625" customWidth="1"/>
    <col min="5" max="7" width="12.28515625" customWidth="1"/>
    <col min="8" max="8" width="10.28515625" customWidth="1"/>
    <col min="9" max="9" width="11.28515625" customWidth="1"/>
    <col min="10" max="10" width="13.7109375" customWidth="1"/>
    <col min="11" max="11" width="16" customWidth="1"/>
    <col min="12" max="1025" width="8.7109375" customWidth="1"/>
  </cols>
  <sheetData>
    <row r="2" spans="2:11" x14ac:dyDescent="0.25">
      <c r="B2" s="283" t="s">
        <v>234</v>
      </c>
      <c r="C2" s="283"/>
      <c r="D2" s="283"/>
      <c r="E2" s="283"/>
      <c r="F2" s="283"/>
      <c r="G2" s="283"/>
      <c r="H2" s="283"/>
      <c r="I2" s="283"/>
      <c r="J2" s="283"/>
      <c r="K2" s="283"/>
    </row>
    <row r="3" spans="2:11" ht="45" x14ac:dyDescent="0.25">
      <c r="B3" s="77" t="s">
        <v>235</v>
      </c>
      <c r="C3" s="78" t="s">
        <v>236</v>
      </c>
      <c r="D3" s="79" t="s">
        <v>237</v>
      </c>
      <c r="E3" s="78" t="s">
        <v>238</v>
      </c>
      <c r="F3" s="78" t="s">
        <v>239</v>
      </c>
      <c r="G3" s="78" t="s">
        <v>240</v>
      </c>
      <c r="H3" s="78" t="s">
        <v>241</v>
      </c>
      <c r="I3" s="78" t="s">
        <v>242</v>
      </c>
      <c r="J3" s="78" t="s">
        <v>243</v>
      </c>
      <c r="K3" s="78" t="s">
        <v>244</v>
      </c>
    </row>
    <row r="4" spans="2:11" ht="45" customHeight="1" x14ac:dyDescent="0.25">
      <c r="B4" s="80" t="s">
        <v>245</v>
      </c>
      <c r="C4" s="81" t="s">
        <v>246</v>
      </c>
      <c r="D4" s="82">
        <f>3*1*4</f>
        <v>12</v>
      </c>
      <c r="E4" s="83">
        <v>55.9</v>
      </c>
      <c r="F4" s="83">
        <v>61</v>
      </c>
      <c r="G4" s="83">
        <v>63.94</v>
      </c>
      <c r="H4" s="84">
        <f t="shared" ref="H4:H13" si="0">AVERAGE(E4:G4)</f>
        <v>60.28</v>
      </c>
      <c r="I4" s="84">
        <f t="shared" ref="I4:I13" si="1">H4*D4</f>
        <v>723.36</v>
      </c>
      <c r="J4" s="84">
        <f t="shared" ref="J4:J13" si="2">I4/12</f>
        <v>60.28</v>
      </c>
      <c r="K4" s="84">
        <f t="shared" ref="K4:K13" si="3">J4/4</f>
        <v>15.07</v>
      </c>
    </row>
    <row r="5" spans="2:11" ht="60" x14ac:dyDescent="0.25">
      <c r="B5" s="80" t="s">
        <v>247</v>
      </c>
      <c r="C5" s="81" t="s">
        <v>248</v>
      </c>
      <c r="D5" s="82">
        <f>1*1*4</f>
        <v>4</v>
      </c>
      <c r="E5" s="83">
        <v>69.900000000000006</v>
      </c>
      <c r="F5" s="83">
        <v>87.9</v>
      </c>
      <c r="G5" s="83">
        <v>97</v>
      </c>
      <c r="H5" s="84">
        <f t="shared" si="0"/>
        <v>84.933333333333337</v>
      </c>
      <c r="I5" s="84">
        <f t="shared" si="1"/>
        <v>339.73333333333335</v>
      </c>
      <c r="J5" s="84">
        <f t="shared" si="2"/>
        <v>28.311111111111114</v>
      </c>
      <c r="K5" s="84">
        <f t="shared" si="3"/>
        <v>7.0777777777777784</v>
      </c>
    </row>
    <row r="6" spans="2:11" ht="90" x14ac:dyDescent="0.25">
      <c r="B6" s="80" t="s">
        <v>249</v>
      </c>
      <c r="C6" s="81" t="s">
        <v>250</v>
      </c>
      <c r="D6" s="82">
        <f>4*1*4</f>
        <v>16</v>
      </c>
      <c r="E6" s="83">
        <v>30.9</v>
      </c>
      <c r="F6" s="83">
        <v>39.9</v>
      </c>
      <c r="G6" s="83">
        <v>43.6</v>
      </c>
      <c r="H6" s="84">
        <f t="shared" si="0"/>
        <v>38.133333333333333</v>
      </c>
      <c r="I6" s="84">
        <f t="shared" si="1"/>
        <v>610.13333333333333</v>
      </c>
      <c r="J6" s="84">
        <f t="shared" si="2"/>
        <v>50.844444444444441</v>
      </c>
      <c r="K6" s="84">
        <f t="shared" si="3"/>
        <v>12.71111111111111</v>
      </c>
    </row>
    <row r="7" spans="2:11" ht="75" x14ac:dyDescent="0.25">
      <c r="B7" s="80" t="s">
        <v>251</v>
      </c>
      <c r="C7" s="81" t="s">
        <v>252</v>
      </c>
      <c r="D7" s="82">
        <f>2*1*4</f>
        <v>8</v>
      </c>
      <c r="E7" s="83">
        <v>44.9</v>
      </c>
      <c r="F7" s="83">
        <v>50.9</v>
      </c>
      <c r="G7" s="83">
        <v>58.81</v>
      </c>
      <c r="H7" s="84">
        <f t="shared" si="0"/>
        <v>51.536666666666669</v>
      </c>
      <c r="I7" s="84">
        <f t="shared" si="1"/>
        <v>412.29333333333335</v>
      </c>
      <c r="J7" s="84">
        <f t="shared" si="2"/>
        <v>34.357777777777777</v>
      </c>
      <c r="K7" s="84">
        <f t="shared" si="3"/>
        <v>8.5894444444444442</v>
      </c>
    </row>
    <row r="8" spans="2:11" ht="90" x14ac:dyDescent="0.25">
      <c r="B8" s="80" t="s">
        <v>253</v>
      </c>
      <c r="C8" s="81" t="s">
        <v>248</v>
      </c>
      <c r="D8" s="82">
        <f>1*1*4</f>
        <v>4</v>
      </c>
      <c r="E8" s="83">
        <v>179.9</v>
      </c>
      <c r="F8" s="83">
        <v>187</v>
      </c>
      <c r="G8" s="83">
        <v>197</v>
      </c>
      <c r="H8" s="84">
        <f t="shared" si="0"/>
        <v>187.96666666666667</v>
      </c>
      <c r="I8" s="84">
        <f t="shared" si="1"/>
        <v>751.86666666666667</v>
      </c>
      <c r="J8" s="84">
        <f t="shared" si="2"/>
        <v>62.655555555555559</v>
      </c>
      <c r="K8" s="84">
        <f t="shared" si="3"/>
        <v>15.66388888888889</v>
      </c>
    </row>
    <row r="9" spans="2:11" ht="45" x14ac:dyDescent="0.25">
      <c r="B9" s="80" t="s">
        <v>254</v>
      </c>
      <c r="C9" s="81" t="s">
        <v>248</v>
      </c>
      <c r="D9" s="82">
        <f>1*1*4</f>
        <v>4</v>
      </c>
      <c r="E9" s="83">
        <v>47.7</v>
      </c>
      <c r="F9" s="83">
        <v>51.36</v>
      </c>
      <c r="G9" s="83">
        <v>56</v>
      </c>
      <c r="H9" s="84">
        <f t="shared" si="0"/>
        <v>51.686666666666667</v>
      </c>
      <c r="I9" s="84">
        <f t="shared" si="1"/>
        <v>206.74666666666667</v>
      </c>
      <c r="J9" s="84">
        <f t="shared" si="2"/>
        <v>17.228888888888889</v>
      </c>
      <c r="K9" s="84">
        <f t="shared" si="3"/>
        <v>4.3072222222222223</v>
      </c>
    </row>
    <row r="10" spans="2:11" ht="45" x14ac:dyDescent="0.25">
      <c r="B10" s="80" t="s">
        <v>255</v>
      </c>
      <c r="C10" s="81" t="s">
        <v>248</v>
      </c>
      <c r="D10" s="82">
        <f>1*1*4</f>
        <v>4</v>
      </c>
      <c r="E10" s="83">
        <v>17.899999999999999</v>
      </c>
      <c r="F10" s="83">
        <v>21.23</v>
      </c>
      <c r="G10" s="83">
        <v>25</v>
      </c>
      <c r="H10" s="84">
        <f t="shared" si="0"/>
        <v>21.376666666666665</v>
      </c>
      <c r="I10" s="84">
        <f t="shared" si="1"/>
        <v>85.506666666666661</v>
      </c>
      <c r="J10" s="84">
        <f t="shared" si="2"/>
        <v>7.1255555555555548</v>
      </c>
      <c r="K10" s="84">
        <f t="shared" si="3"/>
        <v>1.7813888888888887</v>
      </c>
    </row>
    <row r="11" spans="2:11" ht="45" x14ac:dyDescent="0.25">
      <c r="B11" s="80" t="s">
        <v>256</v>
      </c>
      <c r="C11" s="81" t="s">
        <v>257</v>
      </c>
      <c r="D11" s="82">
        <f>1*0.5*4</f>
        <v>2</v>
      </c>
      <c r="E11" s="84">
        <v>13.8</v>
      </c>
      <c r="F11" s="84">
        <v>15</v>
      </c>
      <c r="G11" s="84">
        <v>20.5</v>
      </c>
      <c r="H11" s="84">
        <f t="shared" si="0"/>
        <v>16.433333333333334</v>
      </c>
      <c r="I11" s="84">
        <f t="shared" si="1"/>
        <v>32.866666666666667</v>
      </c>
      <c r="J11" s="84">
        <f t="shared" si="2"/>
        <v>2.7388888888888889</v>
      </c>
      <c r="K11" s="84">
        <f t="shared" si="3"/>
        <v>0.68472222222222223</v>
      </c>
    </row>
    <row r="12" spans="2:11" ht="45" x14ac:dyDescent="0.25">
      <c r="B12" s="80" t="s">
        <v>258</v>
      </c>
      <c r="C12" s="81" t="s">
        <v>259</v>
      </c>
      <c r="D12" s="82">
        <f>2*1*4</f>
        <v>8</v>
      </c>
      <c r="E12" s="84">
        <v>69.900000000000006</v>
      </c>
      <c r="F12" s="84">
        <v>75.900000000000006</v>
      </c>
      <c r="G12" s="84">
        <v>89.9</v>
      </c>
      <c r="H12" s="84">
        <f t="shared" si="0"/>
        <v>78.566666666666677</v>
      </c>
      <c r="I12" s="84">
        <f t="shared" si="1"/>
        <v>628.53333333333342</v>
      </c>
      <c r="J12" s="84">
        <f t="shared" si="2"/>
        <v>52.377777777777787</v>
      </c>
      <c r="K12" s="84">
        <f t="shared" si="3"/>
        <v>13.094444444444447</v>
      </c>
    </row>
    <row r="13" spans="2:11" ht="45" customHeight="1" x14ac:dyDescent="0.25">
      <c r="B13" s="80" t="s">
        <v>260</v>
      </c>
      <c r="C13" s="81" t="s">
        <v>248</v>
      </c>
      <c r="D13" s="82">
        <f>1*1*4</f>
        <v>4</v>
      </c>
      <c r="E13" s="84">
        <v>22.88</v>
      </c>
      <c r="F13" s="84">
        <v>27.55</v>
      </c>
      <c r="G13" s="84">
        <v>32.200000000000003</v>
      </c>
      <c r="H13" s="84">
        <f t="shared" si="0"/>
        <v>27.543333333333333</v>
      </c>
      <c r="I13" s="84">
        <f t="shared" si="1"/>
        <v>110.17333333333333</v>
      </c>
      <c r="J13" s="84">
        <f t="shared" si="2"/>
        <v>9.181111111111111</v>
      </c>
      <c r="K13" s="84">
        <f t="shared" si="3"/>
        <v>2.2952777777777778</v>
      </c>
    </row>
    <row r="14" spans="2:11" ht="27.75" customHeight="1" x14ac:dyDescent="0.25">
      <c r="B14" s="282" t="s">
        <v>261</v>
      </c>
      <c r="C14" s="282"/>
      <c r="D14" s="282"/>
      <c r="E14" s="282"/>
      <c r="F14" s="282"/>
      <c r="G14" s="282"/>
      <c r="H14" s="282"/>
      <c r="I14" s="85">
        <f>SUM(I4:I13)</f>
        <v>3901.2133333333331</v>
      </c>
      <c r="J14" s="85">
        <f>I14/12</f>
        <v>325.10111111111109</v>
      </c>
      <c r="K14" s="85">
        <f>J14/4</f>
        <v>81.275277777777774</v>
      </c>
    </row>
    <row r="17" spans="2:11" s="86" customFormat="1" x14ac:dyDescent="0.25">
      <c r="B17" s="283" t="s">
        <v>262</v>
      </c>
      <c r="C17" s="283"/>
      <c r="D17" s="283"/>
      <c r="E17" s="283"/>
      <c r="F17" s="283"/>
      <c r="G17" s="283"/>
      <c r="H17" s="283"/>
      <c r="I17" s="283"/>
      <c r="J17" s="283"/>
      <c r="K17" s="283"/>
    </row>
    <row r="18" spans="2:11" ht="45" x14ac:dyDescent="0.25">
      <c r="B18" s="87" t="s">
        <v>235</v>
      </c>
      <c r="C18" s="87" t="s">
        <v>236</v>
      </c>
      <c r="D18" s="79" t="s">
        <v>237</v>
      </c>
      <c r="E18" s="78" t="s">
        <v>238</v>
      </c>
      <c r="F18" s="78" t="s">
        <v>239</v>
      </c>
      <c r="G18" s="78" t="s">
        <v>240</v>
      </c>
      <c r="H18" s="78" t="s">
        <v>241</v>
      </c>
      <c r="I18" s="78" t="s">
        <v>242</v>
      </c>
      <c r="J18" s="78" t="s">
        <v>243</v>
      </c>
      <c r="K18" s="78" t="s">
        <v>244</v>
      </c>
    </row>
    <row r="19" spans="2:11" ht="45" x14ac:dyDescent="0.25">
      <c r="B19" s="88" t="s">
        <v>263</v>
      </c>
      <c r="C19" s="89" t="s">
        <v>264</v>
      </c>
      <c r="D19" s="90">
        <f>1*12*4</f>
        <v>48</v>
      </c>
      <c r="E19" s="83">
        <v>0.99</v>
      </c>
      <c r="F19" s="83">
        <v>1.32</v>
      </c>
      <c r="G19" s="83">
        <v>1.67</v>
      </c>
      <c r="H19" s="91">
        <f t="shared" ref="H19:H26" si="4">AVERAGE(E19:G19)</f>
        <v>1.3266666666666667</v>
      </c>
      <c r="I19" s="91">
        <f t="shared" ref="I19:I26" si="5">H19*D19</f>
        <v>63.68</v>
      </c>
      <c r="J19" s="91">
        <f t="shared" ref="J19:J26" si="6">I19/12</f>
        <v>5.3066666666666666</v>
      </c>
      <c r="K19" s="91">
        <f t="shared" ref="K19:K26" si="7">J19/4</f>
        <v>1.3266666666666667</v>
      </c>
    </row>
    <row r="20" spans="2:11" ht="45" x14ac:dyDescent="0.25">
      <c r="B20" s="92" t="s">
        <v>265</v>
      </c>
      <c r="C20" s="93" t="s">
        <v>266</v>
      </c>
      <c r="D20" s="82">
        <f>1*1*4</f>
        <v>4</v>
      </c>
      <c r="E20" s="84">
        <v>10.62</v>
      </c>
      <c r="F20" s="84">
        <v>14.28</v>
      </c>
      <c r="G20" s="84">
        <v>20.62</v>
      </c>
      <c r="H20" s="84">
        <f t="shared" si="4"/>
        <v>15.173333333333332</v>
      </c>
      <c r="I20" s="84">
        <f t="shared" si="5"/>
        <v>60.693333333333328</v>
      </c>
      <c r="J20" s="84">
        <f t="shared" si="6"/>
        <v>5.057777777777777</v>
      </c>
      <c r="K20" s="84">
        <f t="shared" si="7"/>
        <v>1.2644444444444443</v>
      </c>
    </row>
    <row r="21" spans="2:11" ht="45" x14ac:dyDescent="0.25">
      <c r="B21" s="92" t="s">
        <v>267</v>
      </c>
      <c r="C21" s="93" t="s">
        <v>266</v>
      </c>
      <c r="D21" s="82">
        <f>1*1*4</f>
        <v>4</v>
      </c>
      <c r="E21" s="83">
        <v>25.37</v>
      </c>
      <c r="F21" s="83">
        <v>26</v>
      </c>
      <c r="G21" s="83">
        <v>35.979999999999997</v>
      </c>
      <c r="H21" s="84">
        <f t="shared" si="4"/>
        <v>29.116666666666664</v>
      </c>
      <c r="I21" s="84">
        <f t="shared" si="5"/>
        <v>116.46666666666665</v>
      </c>
      <c r="J21" s="84">
        <f t="shared" si="6"/>
        <v>9.7055555555555539</v>
      </c>
      <c r="K21" s="84">
        <f t="shared" si="7"/>
        <v>2.4263888888888885</v>
      </c>
    </row>
    <row r="22" spans="2:11" ht="45" x14ac:dyDescent="0.25">
      <c r="B22" s="92" t="s">
        <v>268</v>
      </c>
      <c r="C22" s="93" t="s">
        <v>269</v>
      </c>
      <c r="D22" s="82">
        <f>1*2*4</f>
        <v>8</v>
      </c>
      <c r="E22" s="83">
        <v>19.989999999999998</v>
      </c>
      <c r="F22" s="83">
        <v>22.9</v>
      </c>
      <c r="G22" s="83">
        <v>27.9</v>
      </c>
      <c r="H22" s="84">
        <f t="shared" si="4"/>
        <v>23.596666666666664</v>
      </c>
      <c r="I22" s="84">
        <f t="shared" si="5"/>
        <v>188.77333333333331</v>
      </c>
      <c r="J22" s="84">
        <f t="shared" si="6"/>
        <v>15.73111111111111</v>
      </c>
      <c r="K22" s="84">
        <f t="shared" si="7"/>
        <v>3.9327777777777775</v>
      </c>
    </row>
    <row r="23" spans="2:11" ht="45" x14ac:dyDescent="0.25">
      <c r="B23" s="92" t="s">
        <v>270</v>
      </c>
      <c r="C23" s="93" t="s">
        <v>266</v>
      </c>
      <c r="D23" s="82">
        <f>1*1*4</f>
        <v>4</v>
      </c>
      <c r="E23" s="83">
        <v>21.04</v>
      </c>
      <c r="F23" s="83">
        <v>28.98</v>
      </c>
      <c r="G23" s="83">
        <v>32</v>
      </c>
      <c r="H23" s="84">
        <f t="shared" si="4"/>
        <v>27.34</v>
      </c>
      <c r="I23" s="84">
        <f t="shared" si="5"/>
        <v>109.36</v>
      </c>
      <c r="J23" s="84">
        <f t="shared" si="6"/>
        <v>9.1133333333333333</v>
      </c>
      <c r="K23" s="84">
        <f t="shared" si="7"/>
        <v>2.2783333333333333</v>
      </c>
    </row>
    <row r="24" spans="2:11" ht="30" x14ac:dyDescent="0.25">
      <c r="B24" s="92" t="s">
        <v>271</v>
      </c>
      <c r="C24" s="93" t="s">
        <v>272</v>
      </c>
      <c r="D24" s="82">
        <f>1*6*4</f>
        <v>24</v>
      </c>
      <c r="E24" s="83">
        <v>13.63</v>
      </c>
      <c r="F24" s="83">
        <v>14.99</v>
      </c>
      <c r="G24" s="83">
        <v>16.649999999999999</v>
      </c>
      <c r="H24" s="84">
        <f t="shared" si="4"/>
        <v>15.089999999999998</v>
      </c>
      <c r="I24" s="84">
        <f t="shared" si="5"/>
        <v>362.15999999999997</v>
      </c>
      <c r="J24" s="84">
        <f t="shared" si="6"/>
        <v>30.179999999999996</v>
      </c>
      <c r="K24" s="84">
        <f t="shared" si="7"/>
        <v>7.544999999999999</v>
      </c>
    </row>
    <row r="25" spans="2:11" ht="45" x14ac:dyDescent="0.25">
      <c r="B25" s="80" t="s">
        <v>273</v>
      </c>
      <c r="C25" s="94" t="s">
        <v>266</v>
      </c>
      <c r="D25" s="82">
        <f>1*1*4</f>
        <v>4</v>
      </c>
      <c r="E25" s="83">
        <v>34.58</v>
      </c>
      <c r="F25" s="83">
        <v>38.74</v>
      </c>
      <c r="G25" s="83">
        <v>41.67</v>
      </c>
      <c r="H25" s="84">
        <f t="shared" si="4"/>
        <v>38.33</v>
      </c>
      <c r="I25" s="84">
        <f t="shared" si="5"/>
        <v>153.32</v>
      </c>
      <c r="J25" s="84">
        <f t="shared" si="6"/>
        <v>12.776666666666666</v>
      </c>
      <c r="K25" s="84">
        <f t="shared" si="7"/>
        <v>3.1941666666666664</v>
      </c>
    </row>
    <row r="26" spans="2:11" ht="45" x14ac:dyDescent="0.25">
      <c r="B26" s="80" t="s">
        <v>274</v>
      </c>
      <c r="C26" s="94" t="s">
        <v>275</v>
      </c>
      <c r="D26" s="82">
        <f>2*1*4</f>
        <v>8</v>
      </c>
      <c r="E26" s="84">
        <v>7.09</v>
      </c>
      <c r="F26" s="84">
        <v>10.199999999999999</v>
      </c>
      <c r="G26" s="84">
        <v>12.9</v>
      </c>
      <c r="H26" s="84">
        <f t="shared" si="4"/>
        <v>10.063333333333333</v>
      </c>
      <c r="I26" s="84">
        <f t="shared" si="5"/>
        <v>80.506666666666661</v>
      </c>
      <c r="J26" s="84">
        <f t="shared" si="6"/>
        <v>6.7088888888888887</v>
      </c>
      <c r="K26" s="84">
        <f t="shared" si="7"/>
        <v>1.6772222222222222</v>
      </c>
    </row>
    <row r="27" spans="2:11" ht="29.25" customHeight="1" x14ac:dyDescent="0.25">
      <c r="B27" s="282" t="s">
        <v>276</v>
      </c>
      <c r="C27" s="282"/>
      <c r="D27" s="282"/>
      <c r="E27" s="282"/>
      <c r="F27" s="282"/>
      <c r="G27" s="282"/>
      <c r="H27" s="282"/>
      <c r="I27" s="85">
        <f>SUM(I19:I26)</f>
        <v>1134.9599999999998</v>
      </c>
      <c r="J27" s="85">
        <f>I27/12</f>
        <v>94.579999999999984</v>
      </c>
      <c r="K27" s="85">
        <f>J27/4</f>
        <v>23.644999999999996</v>
      </c>
    </row>
    <row r="28" spans="2:11" x14ac:dyDescent="0.25">
      <c r="B28" s="95"/>
      <c r="C28" s="96"/>
      <c r="D28" s="97"/>
      <c r="E28" s="98"/>
      <c r="F28" s="98"/>
      <c r="G28" s="98"/>
      <c r="H28" s="98"/>
      <c r="I28" s="98"/>
      <c r="J28" s="98"/>
    </row>
    <row r="30" spans="2:11" x14ac:dyDescent="0.25">
      <c r="B30" s="283" t="s">
        <v>277</v>
      </c>
      <c r="C30" s="283"/>
      <c r="D30" s="283"/>
      <c r="E30" s="283"/>
      <c r="F30" s="283"/>
      <c r="G30" s="283"/>
      <c r="H30" s="283"/>
      <c r="I30" s="283"/>
      <c r="J30" s="283"/>
      <c r="K30" s="283"/>
    </row>
    <row r="31" spans="2:11" ht="45" x14ac:dyDescent="0.25">
      <c r="B31" s="99" t="s">
        <v>235</v>
      </c>
      <c r="C31" s="99" t="s">
        <v>278</v>
      </c>
      <c r="D31" s="100" t="s">
        <v>279</v>
      </c>
      <c r="E31" s="101" t="s">
        <v>238</v>
      </c>
      <c r="F31" s="101" t="s">
        <v>239</v>
      </c>
      <c r="G31" s="101" t="s">
        <v>240</v>
      </c>
      <c r="H31" s="101" t="s">
        <v>241</v>
      </c>
      <c r="I31" s="101" t="s">
        <v>242</v>
      </c>
      <c r="J31" s="101" t="s">
        <v>243</v>
      </c>
      <c r="K31" s="101" t="s">
        <v>244</v>
      </c>
    </row>
    <row r="32" spans="2:11" ht="60" x14ac:dyDescent="0.25">
      <c r="B32" s="92" t="s">
        <v>280</v>
      </c>
      <c r="C32" s="93" t="s">
        <v>266</v>
      </c>
      <c r="D32" s="82">
        <f>1</f>
        <v>1</v>
      </c>
      <c r="E32" s="83">
        <v>159.9</v>
      </c>
      <c r="F32" s="83">
        <v>167</v>
      </c>
      <c r="G32" s="83">
        <v>172</v>
      </c>
      <c r="H32" s="84">
        <f>AVERAGE(E32:G32)</f>
        <v>166.29999999999998</v>
      </c>
      <c r="I32" s="84">
        <f>H32*D32</f>
        <v>166.29999999999998</v>
      </c>
      <c r="J32" s="84">
        <f>I32/12</f>
        <v>13.858333333333333</v>
      </c>
      <c r="K32" s="84">
        <f>J32/4</f>
        <v>3.4645833333333331</v>
      </c>
    </row>
    <row r="33" spans="2:11" ht="45" x14ac:dyDescent="0.25">
      <c r="B33" s="92" t="s">
        <v>281</v>
      </c>
      <c r="C33" s="93" t="s">
        <v>282</v>
      </c>
      <c r="D33" s="82">
        <v>1</v>
      </c>
      <c r="E33" s="83">
        <v>99.99</v>
      </c>
      <c r="F33" s="83">
        <v>105</v>
      </c>
      <c r="G33" s="83">
        <v>123.49</v>
      </c>
      <c r="H33" s="84">
        <f>AVERAGE(E33:G33)</f>
        <v>109.49333333333334</v>
      </c>
      <c r="I33" s="84">
        <f>H33*D33</f>
        <v>109.49333333333334</v>
      </c>
      <c r="J33" s="84">
        <f>I33/12</f>
        <v>9.1244444444444444</v>
      </c>
      <c r="K33" s="84">
        <f>J33/4</f>
        <v>2.2811111111111111</v>
      </c>
    </row>
    <row r="34" spans="2:11" ht="45" x14ac:dyDescent="0.25">
      <c r="B34" s="80" t="s">
        <v>283</v>
      </c>
      <c r="C34" s="94" t="s">
        <v>282</v>
      </c>
      <c r="D34" s="82">
        <v>1</v>
      </c>
      <c r="E34" s="83">
        <v>31.22</v>
      </c>
      <c r="F34" s="83">
        <v>36.869999999999997</v>
      </c>
      <c r="G34" s="83">
        <v>39.9</v>
      </c>
      <c r="H34" s="84">
        <f>AVERAGE(E34:G34)</f>
        <v>35.99666666666667</v>
      </c>
      <c r="I34" s="84">
        <f>H34*D34</f>
        <v>35.99666666666667</v>
      </c>
      <c r="J34" s="84">
        <f>I34/12</f>
        <v>2.9997222222222226</v>
      </c>
      <c r="K34" s="84">
        <f>J34/4</f>
        <v>0.74993055555555566</v>
      </c>
    </row>
    <row r="35" spans="2:11" ht="26.25" customHeight="1" x14ac:dyDescent="0.25">
      <c r="B35" s="282" t="s">
        <v>284</v>
      </c>
      <c r="C35" s="282"/>
      <c r="D35" s="282"/>
      <c r="E35" s="282"/>
      <c r="F35" s="282"/>
      <c r="G35" s="282"/>
      <c r="H35" s="282"/>
      <c r="I35" s="85">
        <f>SUM(I32:I34)</f>
        <v>311.78999999999996</v>
      </c>
      <c r="J35" s="85">
        <f>I35/12</f>
        <v>25.982499999999998</v>
      </c>
      <c r="K35" s="85">
        <f>J35/4</f>
        <v>6.4956249999999995</v>
      </c>
    </row>
    <row r="38" spans="2:11" ht="27" customHeight="1" x14ac:dyDescent="0.25">
      <c r="B38" s="282" t="s">
        <v>285</v>
      </c>
      <c r="C38" s="282"/>
      <c r="D38" s="282"/>
      <c r="E38" s="282"/>
      <c r="F38" s="282"/>
      <c r="G38" s="282"/>
      <c r="H38" s="282"/>
      <c r="I38" s="85">
        <f>I14+I27+I35</f>
        <v>5347.9633333333331</v>
      </c>
      <c r="J38" s="85">
        <f>I38/12</f>
        <v>445.66361111111109</v>
      </c>
      <c r="K38" s="85">
        <f>J38/12</f>
        <v>37.138634259259256</v>
      </c>
    </row>
    <row r="41" spans="2:11" x14ac:dyDescent="0.25">
      <c r="J41" s="209" t="s">
        <v>230</v>
      </c>
      <c r="K41" s="209"/>
    </row>
    <row r="42" spans="2:11" x14ac:dyDescent="0.25">
      <c r="J42" s="209" t="s">
        <v>231</v>
      </c>
      <c r="K42" s="209"/>
    </row>
    <row r="43" spans="2:11" x14ac:dyDescent="0.25">
      <c r="K43" s="75">
        <f ca="1">TODAY()</f>
        <v>45240</v>
      </c>
    </row>
  </sheetData>
  <mergeCells count="9">
    <mergeCell ref="B35:H35"/>
    <mergeCell ref="B38:H38"/>
    <mergeCell ref="J41:K41"/>
    <mergeCell ref="J42:K42"/>
    <mergeCell ref="B2:K2"/>
    <mergeCell ref="B14:H14"/>
    <mergeCell ref="B17:K17"/>
    <mergeCell ref="B27:H27"/>
    <mergeCell ref="B30:K30"/>
  </mergeCells>
  <printOptions horizontalCentered="1" verticalCentered="1"/>
  <pageMargins left="0.51180555555555496" right="0.51180555555555496" top="0.78749999999999998" bottom="0.78749999999999998" header="0.51180555555555496" footer="0.51180555555555496"/>
  <pageSetup paperSize="9" scale="48"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3"/>
  <sheetViews>
    <sheetView topLeftCell="A16" zoomScaleNormal="100" workbookViewId="0">
      <selection activeCell="L29" sqref="L29"/>
    </sheetView>
  </sheetViews>
  <sheetFormatPr defaultRowHeight="15" x14ac:dyDescent="0.25"/>
  <cols>
    <col min="1" max="1" width="8.7109375" customWidth="1"/>
    <col min="2" max="2" width="44.28515625" customWidth="1"/>
    <col min="3" max="3" width="25.85546875" style="76" customWidth="1"/>
    <col min="4" max="6" width="14.140625" customWidth="1"/>
    <col min="7" max="7" width="13.140625" customWidth="1"/>
    <col min="8" max="8" width="11" customWidth="1"/>
    <col min="9" max="9" width="14.7109375" customWidth="1"/>
    <col min="10" max="10" width="30.140625" customWidth="1"/>
    <col min="11" max="11" width="15.85546875" customWidth="1"/>
    <col min="12" max="12" width="16.7109375" customWidth="1"/>
    <col min="13" max="1025" width="8.7109375" customWidth="1"/>
  </cols>
  <sheetData>
    <row r="2" spans="2:12" x14ac:dyDescent="0.25">
      <c r="B2" s="284" t="s">
        <v>286</v>
      </c>
      <c r="C2" s="284"/>
      <c r="D2" s="284"/>
      <c r="E2" s="284"/>
      <c r="F2" s="284"/>
      <c r="G2" s="284"/>
      <c r="H2" s="284"/>
      <c r="I2" s="284"/>
      <c r="J2" s="284"/>
      <c r="K2" s="284"/>
      <c r="L2" s="284"/>
    </row>
    <row r="3" spans="2:12" ht="76.5" customHeight="1" x14ac:dyDescent="0.25">
      <c r="B3" s="102" t="s">
        <v>235</v>
      </c>
      <c r="C3" s="101" t="s">
        <v>287</v>
      </c>
      <c r="D3" s="101" t="s">
        <v>238</v>
      </c>
      <c r="E3" s="101" t="s">
        <v>239</v>
      </c>
      <c r="F3" s="101" t="s">
        <v>240</v>
      </c>
      <c r="G3" s="101" t="s">
        <v>241</v>
      </c>
      <c r="H3" s="285" t="s">
        <v>288</v>
      </c>
      <c r="I3" s="285"/>
      <c r="J3" s="101" t="s">
        <v>289</v>
      </c>
      <c r="K3" s="101" t="s">
        <v>290</v>
      </c>
      <c r="L3" s="101" t="s">
        <v>291</v>
      </c>
    </row>
    <row r="4" spans="2:12" ht="270" x14ac:dyDescent="0.25">
      <c r="B4" s="92" t="s">
        <v>292</v>
      </c>
      <c r="C4" s="103">
        <v>1</v>
      </c>
      <c r="D4" s="84">
        <v>85643</v>
      </c>
      <c r="E4" s="84">
        <v>100269</v>
      </c>
      <c r="F4" s="84">
        <v>112353</v>
      </c>
      <c r="G4" s="84">
        <f t="shared" ref="G4:G27" si="0">AVERAGE(D4:F4)</f>
        <v>99421.666666666672</v>
      </c>
      <c r="H4" s="104" t="s">
        <v>293</v>
      </c>
      <c r="I4" s="84">
        <f>G4/5</f>
        <v>19884.333333333336</v>
      </c>
      <c r="J4" s="84">
        <f>I4*C4+(I4*C4*0.03)</f>
        <v>20480.863333333335</v>
      </c>
      <c r="K4" s="84">
        <f t="shared" ref="K4:K27" si="1">J4/12</f>
        <v>1706.7386111111111</v>
      </c>
      <c r="L4" s="84">
        <f t="shared" ref="L4:L27" si="2">K4/4</f>
        <v>426.68465277777779</v>
      </c>
    </row>
    <row r="5" spans="2:12" ht="120" x14ac:dyDescent="0.25">
      <c r="B5" s="92" t="s">
        <v>294</v>
      </c>
      <c r="C5" s="103">
        <v>1</v>
      </c>
      <c r="D5" s="84">
        <v>5177</v>
      </c>
      <c r="E5" s="84">
        <v>5299.9</v>
      </c>
      <c r="F5" s="84">
        <v>5500</v>
      </c>
      <c r="G5" s="84">
        <f t="shared" si="0"/>
        <v>5325.6333333333332</v>
      </c>
      <c r="H5" s="104" t="s">
        <v>293</v>
      </c>
      <c r="I5" s="84">
        <f>G5/5</f>
        <v>1065.1266666666666</v>
      </c>
      <c r="J5" s="84">
        <f>I5*C5</f>
        <v>1065.1266666666666</v>
      </c>
      <c r="K5" s="84">
        <f t="shared" si="1"/>
        <v>88.760555555555541</v>
      </c>
      <c r="L5" s="84">
        <f t="shared" si="2"/>
        <v>22.190138888888885</v>
      </c>
    </row>
    <row r="6" spans="2:12" ht="148.5" customHeight="1" x14ac:dyDescent="0.25">
      <c r="B6" s="92" t="s">
        <v>295</v>
      </c>
      <c r="C6" s="103">
        <v>1</v>
      </c>
      <c r="D6" s="84">
        <v>135000</v>
      </c>
      <c r="E6" s="84">
        <v>159000</v>
      </c>
      <c r="F6" s="84">
        <v>180000</v>
      </c>
      <c r="G6" s="84">
        <f t="shared" si="0"/>
        <v>158000</v>
      </c>
      <c r="H6" s="104" t="s">
        <v>296</v>
      </c>
      <c r="I6" s="84">
        <f>G6/4</f>
        <v>39500</v>
      </c>
      <c r="J6" s="84">
        <f>I6*C6+(I6*C6*0.03)</f>
        <v>40685</v>
      </c>
      <c r="K6" s="84">
        <f t="shared" si="1"/>
        <v>3390.4166666666665</v>
      </c>
      <c r="L6" s="84">
        <f t="shared" si="2"/>
        <v>847.60416666666663</v>
      </c>
    </row>
    <row r="7" spans="2:12" ht="120" x14ac:dyDescent="0.25">
      <c r="B7" s="92" t="s">
        <v>297</v>
      </c>
      <c r="C7" s="103">
        <v>1</v>
      </c>
      <c r="D7" s="84">
        <v>10790</v>
      </c>
      <c r="E7" s="84">
        <v>15522.91</v>
      </c>
      <c r="F7" s="84">
        <v>18915</v>
      </c>
      <c r="G7" s="84">
        <f t="shared" si="0"/>
        <v>15075.970000000001</v>
      </c>
      <c r="H7" s="104" t="s">
        <v>298</v>
      </c>
      <c r="I7" s="84">
        <f>G7/10</f>
        <v>1507.5970000000002</v>
      </c>
      <c r="J7" s="84">
        <f t="shared" ref="J7:J27" si="3">I7*C7</f>
        <v>1507.5970000000002</v>
      </c>
      <c r="K7" s="84">
        <f t="shared" si="1"/>
        <v>125.63308333333335</v>
      </c>
      <c r="L7" s="84">
        <f t="shared" si="2"/>
        <v>31.408270833333336</v>
      </c>
    </row>
    <row r="8" spans="2:12" ht="75" x14ac:dyDescent="0.25">
      <c r="B8" s="92" t="s">
        <v>299</v>
      </c>
      <c r="C8" s="103">
        <v>1</v>
      </c>
      <c r="D8" s="84">
        <v>10800</v>
      </c>
      <c r="E8" s="84">
        <v>11500</v>
      </c>
      <c r="F8" s="84">
        <v>14000</v>
      </c>
      <c r="G8" s="84">
        <f t="shared" si="0"/>
        <v>12100</v>
      </c>
      <c r="H8" s="104" t="s">
        <v>293</v>
      </c>
      <c r="I8" s="84">
        <f>G8/10</f>
        <v>1210</v>
      </c>
      <c r="J8" s="84">
        <f t="shared" si="3"/>
        <v>1210</v>
      </c>
      <c r="K8" s="84">
        <f t="shared" si="1"/>
        <v>100.83333333333333</v>
      </c>
      <c r="L8" s="84">
        <f t="shared" si="2"/>
        <v>25.208333333333332</v>
      </c>
    </row>
    <row r="9" spans="2:12" ht="90" x14ac:dyDescent="0.25">
      <c r="B9" s="92" t="s">
        <v>300</v>
      </c>
      <c r="C9" s="103">
        <v>1</v>
      </c>
      <c r="D9" s="105">
        <v>19729.900000000001</v>
      </c>
      <c r="E9" s="105">
        <v>24070.07</v>
      </c>
      <c r="F9" s="105">
        <v>24149</v>
      </c>
      <c r="G9" s="106">
        <f t="shared" si="0"/>
        <v>22649.656666666666</v>
      </c>
      <c r="H9" s="104" t="s">
        <v>296</v>
      </c>
      <c r="I9" s="84">
        <f>G9/4</f>
        <v>5662.4141666666665</v>
      </c>
      <c r="J9" s="84">
        <f t="shared" si="3"/>
        <v>5662.4141666666665</v>
      </c>
      <c r="K9" s="84">
        <f t="shared" si="1"/>
        <v>471.86784722222222</v>
      </c>
      <c r="L9" s="84">
        <f t="shared" si="2"/>
        <v>117.96696180555556</v>
      </c>
    </row>
    <row r="10" spans="2:12" ht="30" x14ac:dyDescent="0.25">
      <c r="B10" s="92" t="s">
        <v>301</v>
      </c>
      <c r="C10" s="103">
        <v>1</v>
      </c>
      <c r="D10" s="105">
        <v>600</v>
      </c>
      <c r="E10" s="105">
        <v>639.9</v>
      </c>
      <c r="F10" s="105">
        <v>699.9</v>
      </c>
      <c r="G10" s="106">
        <f t="shared" si="0"/>
        <v>646.6</v>
      </c>
      <c r="H10" s="104" t="s">
        <v>293</v>
      </c>
      <c r="I10" s="84">
        <f t="shared" ref="I10:I25" si="4">G10/5</f>
        <v>129.32</v>
      </c>
      <c r="J10" s="84">
        <f t="shared" si="3"/>
        <v>129.32</v>
      </c>
      <c r="K10" s="84">
        <f t="shared" si="1"/>
        <v>10.776666666666666</v>
      </c>
      <c r="L10" s="84">
        <f t="shared" si="2"/>
        <v>2.6941666666666664</v>
      </c>
    </row>
    <row r="11" spans="2:12" ht="45" x14ac:dyDescent="0.25">
      <c r="B11" s="92" t="s">
        <v>302</v>
      </c>
      <c r="C11" s="103">
        <v>1</v>
      </c>
      <c r="D11" s="106">
        <v>815</v>
      </c>
      <c r="E11" s="106">
        <v>896.93</v>
      </c>
      <c r="F11" s="106">
        <v>912</v>
      </c>
      <c r="G11" s="106">
        <f t="shared" si="0"/>
        <v>874.64333333333332</v>
      </c>
      <c r="H11" s="104" t="s">
        <v>293</v>
      </c>
      <c r="I11" s="84">
        <f t="shared" si="4"/>
        <v>174.92866666666666</v>
      </c>
      <c r="J11" s="84">
        <f t="shared" si="3"/>
        <v>174.92866666666666</v>
      </c>
      <c r="K11" s="84">
        <f t="shared" si="1"/>
        <v>14.577388888888889</v>
      </c>
      <c r="L11" s="84">
        <f t="shared" si="2"/>
        <v>3.6443472222222222</v>
      </c>
    </row>
    <row r="12" spans="2:12" ht="45" x14ac:dyDescent="0.25">
      <c r="B12" s="92" t="s">
        <v>303</v>
      </c>
      <c r="C12" s="103">
        <v>4</v>
      </c>
      <c r="D12" s="105">
        <v>900</v>
      </c>
      <c r="E12" s="105">
        <v>1039</v>
      </c>
      <c r="F12" s="105">
        <v>1099.9000000000001</v>
      </c>
      <c r="G12" s="106">
        <f t="shared" si="0"/>
        <v>1012.9666666666667</v>
      </c>
      <c r="H12" s="104" t="s">
        <v>293</v>
      </c>
      <c r="I12" s="84">
        <f t="shared" si="4"/>
        <v>202.59333333333333</v>
      </c>
      <c r="J12" s="84">
        <f t="shared" si="3"/>
        <v>810.37333333333333</v>
      </c>
      <c r="K12" s="84">
        <f t="shared" si="1"/>
        <v>67.531111111111116</v>
      </c>
      <c r="L12" s="84">
        <f t="shared" si="2"/>
        <v>16.882777777777779</v>
      </c>
    </row>
    <row r="13" spans="2:12" ht="60" x14ac:dyDescent="0.25">
      <c r="B13" s="92" t="s">
        <v>304</v>
      </c>
      <c r="C13" s="103">
        <v>2</v>
      </c>
      <c r="D13" s="105">
        <v>1419.89</v>
      </c>
      <c r="E13" s="105">
        <v>1569.9</v>
      </c>
      <c r="F13" s="105">
        <v>1709.16</v>
      </c>
      <c r="G13" s="106">
        <f t="shared" si="0"/>
        <v>1566.3166666666666</v>
      </c>
      <c r="H13" s="104" t="s">
        <v>293</v>
      </c>
      <c r="I13" s="84">
        <f t="shared" si="4"/>
        <v>313.26333333333332</v>
      </c>
      <c r="J13" s="84">
        <f t="shared" si="3"/>
        <v>626.52666666666664</v>
      </c>
      <c r="K13" s="84">
        <f t="shared" si="1"/>
        <v>52.210555555555551</v>
      </c>
      <c r="L13" s="84">
        <f t="shared" si="2"/>
        <v>13.052638888888888</v>
      </c>
    </row>
    <row r="14" spans="2:12" ht="30" x14ac:dyDescent="0.25">
      <c r="B14" s="92" t="s">
        <v>305</v>
      </c>
      <c r="C14" s="103">
        <v>2</v>
      </c>
      <c r="D14" s="105">
        <v>751.32</v>
      </c>
      <c r="E14" s="105">
        <v>799.9</v>
      </c>
      <c r="F14" s="105">
        <v>822.18</v>
      </c>
      <c r="G14" s="106">
        <f t="shared" si="0"/>
        <v>791.13333333333333</v>
      </c>
      <c r="H14" s="104" t="s">
        <v>293</v>
      </c>
      <c r="I14" s="84">
        <f t="shared" si="4"/>
        <v>158.22666666666666</v>
      </c>
      <c r="J14" s="84">
        <f t="shared" si="3"/>
        <v>316.45333333333332</v>
      </c>
      <c r="K14" s="84">
        <f t="shared" si="1"/>
        <v>26.371111111111109</v>
      </c>
      <c r="L14" s="84">
        <f t="shared" si="2"/>
        <v>6.5927777777777772</v>
      </c>
    </row>
    <row r="15" spans="2:12" ht="30" x14ac:dyDescent="0.25">
      <c r="B15" s="92" t="s">
        <v>306</v>
      </c>
      <c r="C15" s="103">
        <v>3</v>
      </c>
      <c r="D15" s="105">
        <v>43.76</v>
      </c>
      <c r="E15" s="105">
        <v>44.88</v>
      </c>
      <c r="F15" s="105">
        <v>49.9</v>
      </c>
      <c r="G15" s="106">
        <f t="shared" si="0"/>
        <v>46.18</v>
      </c>
      <c r="H15" s="104" t="s">
        <v>293</v>
      </c>
      <c r="I15" s="84">
        <f t="shared" si="4"/>
        <v>9.2360000000000007</v>
      </c>
      <c r="J15" s="84">
        <f t="shared" si="3"/>
        <v>27.708000000000002</v>
      </c>
      <c r="K15" s="84">
        <f t="shared" si="1"/>
        <v>2.3090000000000002</v>
      </c>
      <c r="L15" s="84">
        <f t="shared" si="2"/>
        <v>0.57725000000000004</v>
      </c>
    </row>
    <row r="16" spans="2:12" ht="30" x14ac:dyDescent="0.25">
      <c r="B16" s="92" t="s">
        <v>307</v>
      </c>
      <c r="C16" s="103">
        <v>2</v>
      </c>
      <c r="D16" s="105">
        <v>23.2</v>
      </c>
      <c r="E16" s="105">
        <v>26.9</v>
      </c>
      <c r="F16" s="105">
        <v>30.69</v>
      </c>
      <c r="G16" s="106">
        <f t="shared" si="0"/>
        <v>26.929999999999996</v>
      </c>
      <c r="H16" s="104" t="s">
        <v>293</v>
      </c>
      <c r="I16" s="84">
        <f t="shared" si="4"/>
        <v>5.3859999999999992</v>
      </c>
      <c r="J16" s="84">
        <f t="shared" si="3"/>
        <v>10.771999999999998</v>
      </c>
      <c r="K16" s="84">
        <f t="shared" si="1"/>
        <v>0.8976666666666665</v>
      </c>
      <c r="L16" s="84">
        <f t="shared" si="2"/>
        <v>0.22441666666666663</v>
      </c>
    </row>
    <row r="17" spans="2:12" ht="30" x14ac:dyDescent="0.25">
      <c r="B17" s="92" t="s">
        <v>308</v>
      </c>
      <c r="C17" s="103">
        <v>3</v>
      </c>
      <c r="D17" s="105">
        <v>25.39</v>
      </c>
      <c r="E17" s="105">
        <v>29.9</v>
      </c>
      <c r="F17" s="105">
        <v>34.9</v>
      </c>
      <c r="G17" s="106">
        <f t="shared" si="0"/>
        <v>30.063333333333333</v>
      </c>
      <c r="H17" s="104" t="s">
        <v>293</v>
      </c>
      <c r="I17" s="84">
        <f t="shared" si="4"/>
        <v>6.0126666666666662</v>
      </c>
      <c r="J17" s="84">
        <f t="shared" si="3"/>
        <v>18.037999999999997</v>
      </c>
      <c r="K17" s="84">
        <f t="shared" si="1"/>
        <v>1.5031666666666663</v>
      </c>
      <c r="L17" s="84">
        <f t="shared" si="2"/>
        <v>0.37579166666666658</v>
      </c>
    </row>
    <row r="18" spans="2:12" ht="30" x14ac:dyDescent="0.25">
      <c r="B18" s="92" t="s">
        <v>309</v>
      </c>
      <c r="C18" s="103">
        <v>3</v>
      </c>
      <c r="D18" s="105">
        <v>29.73</v>
      </c>
      <c r="E18" s="105">
        <v>32.200000000000003</v>
      </c>
      <c r="F18" s="105">
        <v>34.9</v>
      </c>
      <c r="G18" s="106">
        <f t="shared" si="0"/>
        <v>32.276666666666671</v>
      </c>
      <c r="H18" s="104" t="s">
        <v>293</v>
      </c>
      <c r="I18" s="84">
        <f t="shared" si="4"/>
        <v>6.4553333333333338</v>
      </c>
      <c r="J18" s="84">
        <f t="shared" si="3"/>
        <v>19.366</v>
      </c>
      <c r="K18" s="84">
        <f t="shared" si="1"/>
        <v>1.6138333333333332</v>
      </c>
      <c r="L18" s="84">
        <f t="shared" si="2"/>
        <v>0.40345833333333331</v>
      </c>
    </row>
    <row r="19" spans="2:12" ht="30" x14ac:dyDescent="0.25">
      <c r="B19" s="92" t="s">
        <v>310</v>
      </c>
      <c r="C19" s="103">
        <v>2</v>
      </c>
      <c r="D19" s="105">
        <v>119.89</v>
      </c>
      <c r="E19" s="105">
        <v>129.9</v>
      </c>
      <c r="F19" s="105">
        <v>139.9</v>
      </c>
      <c r="G19" s="106">
        <f t="shared" si="0"/>
        <v>129.89666666666668</v>
      </c>
      <c r="H19" s="104" t="s">
        <v>293</v>
      </c>
      <c r="I19" s="84">
        <f t="shared" si="4"/>
        <v>25.979333333333336</v>
      </c>
      <c r="J19" s="84">
        <f t="shared" si="3"/>
        <v>51.958666666666673</v>
      </c>
      <c r="K19" s="84">
        <f t="shared" si="1"/>
        <v>4.3298888888888891</v>
      </c>
      <c r="L19" s="84">
        <f t="shared" si="2"/>
        <v>1.0824722222222223</v>
      </c>
    </row>
    <row r="20" spans="2:12" ht="30" x14ac:dyDescent="0.25">
      <c r="B20" s="92" t="s">
        <v>311</v>
      </c>
      <c r="C20" s="103">
        <v>2</v>
      </c>
      <c r="D20" s="105">
        <v>91.35</v>
      </c>
      <c r="E20" s="105">
        <v>93.6</v>
      </c>
      <c r="F20" s="105">
        <v>99.89</v>
      </c>
      <c r="G20" s="106">
        <f t="shared" si="0"/>
        <v>94.946666666666658</v>
      </c>
      <c r="H20" s="104" t="s">
        <v>293</v>
      </c>
      <c r="I20" s="84">
        <f t="shared" si="4"/>
        <v>18.989333333333331</v>
      </c>
      <c r="J20" s="84">
        <f t="shared" si="3"/>
        <v>37.978666666666662</v>
      </c>
      <c r="K20" s="84">
        <f t="shared" si="1"/>
        <v>3.1648888888888886</v>
      </c>
      <c r="L20" s="84">
        <f t="shared" si="2"/>
        <v>0.79122222222222216</v>
      </c>
    </row>
    <row r="21" spans="2:12" ht="30" x14ac:dyDescent="0.25">
      <c r="B21" s="92" t="s">
        <v>312</v>
      </c>
      <c r="C21" s="103">
        <v>2</v>
      </c>
      <c r="D21" s="105">
        <v>98.89</v>
      </c>
      <c r="E21" s="105">
        <v>99.1</v>
      </c>
      <c r="F21" s="105">
        <v>113.25</v>
      </c>
      <c r="G21" s="106">
        <f t="shared" si="0"/>
        <v>103.74666666666667</v>
      </c>
      <c r="H21" s="104" t="s">
        <v>293</v>
      </c>
      <c r="I21" s="84">
        <f t="shared" si="4"/>
        <v>20.749333333333333</v>
      </c>
      <c r="J21" s="84">
        <f t="shared" si="3"/>
        <v>41.498666666666665</v>
      </c>
      <c r="K21" s="84">
        <f t="shared" si="1"/>
        <v>3.4582222222222221</v>
      </c>
      <c r="L21" s="84">
        <f t="shared" si="2"/>
        <v>0.86455555555555552</v>
      </c>
    </row>
    <row r="22" spans="2:12" ht="30" x14ac:dyDescent="0.25">
      <c r="B22" s="92" t="s">
        <v>313</v>
      </c>
      <c r="C22" s="103">
        <v>2</v>
      </c>
      <c r="D22" s="105">
        <v>19.989999999999998</v>
      </c>
      <c r="E22" s="105">
        <v>25.99</v>
      </c>
      <c r="F22" s="105">
        <v>30</v>
      </c>
      <c r="G22" s="106">
        <f t="shared" si="0"/>
        <v>25.326666666666664</v>
      </c>
      <c r="H22" s="104" t="s">
        <v>293</v>
      </c>
      <c r="I22" s="84">
        <f t="shared" si="4"/>
        <v>5.0653333333333332</v>
      </c>
      <c r="J22" s="84">
        <f t="shared" si="3"/>
        <v>10.130666666666666</v>
      </c>
      <c r="K22" s="84">
        <f t="shared" si="1"/>
        <v>0.84422222222222221</v>
      </c>
      <c r="L22" s="84">
        <f t="shared" si="2"/>
        <v>0.21105555555555555</v>
      </c>
    </row>
    <row r="23" spans="2:12" ht="30" x14ac:dyDescent="0.25">
      <c r="B23" s="92" t="s">
        <v>314</v>
      </c>
      <c r="C23" s="103">
        <v>4</v>
      </c>
      <c r="D23" s="105">
        <v>59.92</v>
      </c>
      <c r="E23" s="105">
        <v>65.150000000000006</v>
      </c>
      <c r="F23" s="105">
        <v>71.5</v>
      </c>
      <c r="G23" s="106">
        <f t="shared" si="0"/>
        <v>65.523333333333326</v>
      </c>
      <c r="H23" s="104" t="s">
        <v>293</v>
      </c>
      <c r="I23" s="84">
        <f t="shared" si="4"/>
        <v>13.104666666666665</v>
      </c>
      <c r="J23" s="84">
        <f t="shared" si="3"/>
        <v>52.41866666666666</v>
      </c>
      <c r="K23" s="84">
        <f t="shared" si="1"/>
        <v>4.3682222222222213</v>
      </c>
      <c r="L23" s="84">
        <f t="shared" si="2"/>
        <v>1.0920555555555553</v>
      </c>
    </row>
    <row r="24" spans="2:12" ht="30" x14ac:dyDescent="0.25">
      <c r="B24" s="92" t="s">
        <v>315</v>
      </c>
      <c r="C24" s="103">
        <v>1</v>
      </c>
      <c r="D24" s="105">
        <v>349.99</v>
      </c>
      <c r="E24" s="105">
        <v>410</v>
      </c>
      <c r="F24" s="105">
        <v>439</v>
      </c>
      <c r="G24" s="106">
        <f t="shared" si="0"/>
        <v>399.66333333333336</v>
      </c>
      <c r="H24" s="104" t="s">
        <v>293</v>
      </c>
      <c r="I24" s="84">
        <f t="shared" si="4"/>
        <v>79.932666666666677</v>
      </c>
      <c r="J24" s="84">
        <f t="shared" si="3"/>
        <v>79.932666666666677</v>
      </c>
      <c r="K24" s="84">
        <f t="shared" si="1"/>
        <v>6.6610555555555564</v>
      </c>
      <c r="L24" s="84">
        <f t="shared" si="2"/>
        <v>1.6652638888888891</v>
      </c>
    </row>
    <row r="25" spans="2:12" ht="30" x14ac:dyDescent="0.25">
      <c r="B25" s="92" t="s">
        <v>316</v>
      </c>
      <c r="C25" s="103">
        <v>1</v>
      </c>
      <c r="D25" s="107">
        <v>576</v>
      </c>
      <c r="E25" s="107">
        <v>699</v>
      </c>
      <c r="F25" s="107">
        <v>747.19</v>
      </c>
      <c r="G25" s="107">
        <f t="shared" si="0"/>
        <v>674.06333333333339</v>
      </c>
      <c r="H25" s="104" t="s">
        <v>293</v>
      </c>
      <c r="I25" s="84">
        <f t="shared" si="4"/>
        <v>134.81266666666667</v>
      </c>
      <c r="J25" s="84">
        <f t="shared" si="3"/>
        <v>134.81266666666667</v>
      </c>
      <c r="K25" s="84">
        <f t="shared" si="1"/>
        <v>11.234388888888889</v>
      </c>
      <c r="L25" s="84">
        <f t="shared" si="2"/>
        <v>2.8085972222222222</v>
      </c>
    </row>
    <row r="26" spans="2:12" ht="30" x14ac:dyDescent="0.25">
      <c r="B26" s="80" t="s">
        <v>317</v>
      </c>
      <c r="C26" s="104">
        <v>4</v>
      </c>
      <c r="D26" s="106">
        <v>30.9</v>
      </c>
      <c r="E26" s="106">
        <v>36.590000000000003</v>
      </c>
      <c r="F26" s="106">
        <v>40</v>
      </c>
      <c r="G26" s="106">
        <f t="shared" si="0"/>
        <v>35.830000000000005</v>
      </c>
      <c r="H26" s="104" t="s">
        <v>318</v>
      </c>
      <c r="I26" s="84">
        <f>C26*2*G26</f>
        <v>286.64000000000004</v>
      </c>
      <c r="J26" s="84">
        <f t="shared" si="3"/>
        <v>1146.5600000000002</v>
      </c>
      <c r="K26" s="84">
        <f t="shared" si="1"/>
        <v>95.546666666666681</v>
      </c>
      <c r="L26" s="84">
        <f t="shared" si="2"/>
        <v>23.88666666666667</v>
      </c>
    </row>
    <row r="27" spans="2:12" ht="30" x14ac:dyDescent="0.25">
      <c r="B27" s="80" t="s">
        <v>319</v>
      </c>
      <c r="C27" s="104">
        <v>2</v>
      </c>
      <c r="D27" s="106">
        <v>65.33</v>
      </c>
      <c r="E27" s="106">
        <v>71.91</v>
      </c>
      <c r="F27" s="106">
        <v>79.900000000000006</v>
      </c>
      <c r="G27" s="106">
        <f t="shared" si="0"/>
        <v>72.38000000000001</v>
      </c>
      <c r="H27" s="104" t="s">
        <v>318</v>
      </c>
      <c r="I27" s="84">
        <f>C27*G27</f>
        <v>144.76000000000002</v>
      </c>
      <c r="J27" s="84">
        <f t="shared" si="3"/>
        <v>289.52000000000004</v>
      </c>
      <c r="K27" s="84">
        <f t="shared" si="1"/>
        <v>24.126666666666669</v>
      </c>
      <c r="L27" s="84">
        <f t="shared" si="2"/>
        <v>6.0316666666666672</v>
      </c>
    </row>
    <row r="28" spans="2:12" ht="26.25" customHeight="1" x14ac:dyDescent="0.25">
      <c r="B28" s="282" t="s">
        <v>320</v>
      </c>
      <c r="C28" s="282"/>
      <c r="D28" s="282"/>
      <c r="E28" s="282"/>
      <c r="F28" s="282"/>
      <c r="G28" s="282"/>
      <c r="H28" s="282"/>
      <c r="I28" s="282"/>
      <c r="J28" s="85">
        <f>SUM(J4:J27)</f>
        <v>74589.29783333333</v>
      </c>
      <c r="K28" s="85">
        <f>J28/12</f>
        <v>6215.7748194444439</v>
      </c>
      <c r="L28" s="85">
        <f>K28/4</f>
        <v>1553.943704861111</v>
      </c>
    </row>
    <row r="31" spans="2:12" x14ac:dyDescent="0.25">
      <c r="K31" s="209" t="s">
        <v>230</v>
      </c>
      <c r="L31" s="209"/>
    </row>
    <row r="32" spans="2:12" x14ac:dyDescent="0.25">
      <c r="K32" s="209" t="s">
        <v>231</v>
      </c>
      <c r="L32" s="209"/>
    </row>
    <row r="33" spans="12:12" x14ac:dyDescent="0.25">
      <c r="L33" s="75">
        <f ca="1">TODAY()</f>
        <v>45240</v>
      </c>
    </row>
  </sheetData>
  <mergeCells count="5">
    <mergeCell ref="B2:L2"/>
    <mergeCell ref="H3:I3"/>
    <mergeCell ref="B28:I28"/>
    <mergeCell ref="K31:L31"/>
    <mergeCell ref="K32:L32"/>
  </mergeCells>
  <printOptions horizontalCentered="1" verticalCentered="1"/>
  <pageMargins left="0.118055555555556" right="0.31527777777777799" top="0.39374999999999999" bottom="0.196527777777778" header="0.51180555555555496" footer="0.51180555555555496"/>
  <pageSetup paperSize="9" scale="44" firstPageNumber="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7"/>
  <sheetViews>
    <sheetView topLeftCell="A79" zoomScaleNormal="100" workbookViewId="0">
      <selection activeCell="L106" sqref="L106"/>
    </sheetView>
  </sheetViews>
  <sheetFormatPr defaultRowHeight="15" x14ac:dyDescent="0.25"/>
  <cols>
    <col min="1" max="1" width="8.7109375" customWidth="1"/>
    <col min="2" max="2" width="40.140625" customWidth="1"/>
    <col min="3" max="3" width="33" customWidth="1"/>
    <col min="4" max="4" width="28" customWidth="1"/>
    <col min="5" max="5" width="19.7109375" customWidth="1"/>
    <col min="6" max="6" width="17.28515625" customWidth="1"/>
    <col min="7" max="7" width="18.28515625" customWidth="1"/>
    <col min="8" max="8" width="21.42578125" customWidth="1"/>
    <col min="9" max="9" width="24" customWidth="1"/>
    <col min="10" max="1025" width="8.7109375" customWidth="1"/>
  </cols>
  <sheetData>
    <row r="1" spans="1:9" x14ac:dyDescent="0.25">
      <c r="A1" s="287" t="s">
        <v>321</v>
      </c>
      <c r="B1" s="287"/>
      <c r="C1" s="287"/>
      <c r="D1" s="287"/>
      <c r="E1" s="287"/>
      <c r="F1" s="287"/>
      <c r="G1" s="287"/>
      <c r="H1" s="287"/>
      <c r="I1" s="287"/>
    </row>
    <row r="3" spans="1:9" ht="153.75" customHeight="1" x14ac:dyDescent="0.25">
      <c r="B3" s="78" t="s">
        <v>322</v>
      </c>
      <c r="C3" s="78" t="s">
        <v>323</v>
      </c>
      <c r="D3" s="282" t="s">
        <v>238</v>
      </c>
      <c r="E3" s="282" t="s">
        <v>239</v>
      </c>
      <c r="F3" s="282" t="s">
        <v>240</v>
      </c>
      <c r="G3" s="282" t="s">
        <v>324</v>
      </c>
      <c r="H3" s="282" t="s">
        <v>325</v>
      </c>
    </row>
    <row r="4" spans="1:9" ht="39.75" customHeight="1" x14ac:dyDescent="0.25">
      <c r="B4" s="288" t="s">
        <v>326</v>
      </c>
      <c r="C4" s="288"/>
      <c r="D4" s="282"/>
      <c r="E4" s="282"/>
      <c r="F4" s="282"/>
      <c r="G4" s="282"/>
      <c r="H4" s="282"/>
    </row>
    <row r="5" spans="1:9" x14ac:dyDescent="0.25">
      <c r="B5" s="108" t="s">
        <v>327</v>
      </c>
      <c r="C5" s="103"/>
      <c r="D5" s="109"/>
      <c r="E5" s="109"/>
      <c r="F5" s="109"/>
      <c r="G5" s="110"/>
      <c r="H5" s="109"/>
    </row>
    <row r="6" spans="1:9" ht="5.0999999999999996" customHeight="1" x14ac:dyDescent="0.25">
      <c r="B6" s="111"/>
      <c r="C6" s="112"/>
      <c r="D6" s="113"/>
      <c r="E6" s="113"/>
      <c r="F6" s="113"/>
      <c r="G6" s="114"/>
      <c r="H6" s="113"/>
    </row>
    <row r="7" spans="1:9" x14ac:dyDescent="0.25">
      <c r="B7" s="111" t="s">
        <v>328</v>
      </c>
      <c r="C7" s="112">
        <v>20</v>
      </c>
      <c r="D7" s="115">
        <v>25.64</v>
      </c>
      <c r="E7" s="115">
        <v>28.98</v>
      </c>
      <c r="F7" s="115">
        <v>33.159999999999997</v>
      </c>
      <c r="G7" s="116">
        <f>AVERAGE(D7:F7)</f>
        <v>29.26</v>
      </c>
      <c r="H7" s="117">
        <f>C7*G7</f>
        <v>585.20000000000005</v>
      </c>
    </row>
    <row r="8" spans="1:9" x14ac:dyDescent="0.25">
      <c r="B8" s="111" t="s">
        <v>329</v>
      </c>
      <c r="C8" s="112">
        <v>40</v>
      </c>
      <c r="D8" s="115">
        <v>20.9</v>
      </c>
      <c r="E8" s="115">
        <v>23.74</v>
      </c>
      <c r="F8" s="115">
        <v>30.72</v>
      </c>
      <c r="G8" s="116">
        <f>AVERAGE(D8:F8)</f>
        <v>25.12</v>
      </c>
      <c r="H8" s="117">
        <f>C8*G8</f>
        <v>1004.8000000000001</v>
      </c>
    </row>
    <row r="9" spans="1:9" x14ac:dyDescent="0.25">
      <c r="B9" s="111" t="s">
        <v>330</v>
      </c>
      <c r="C9" s="112">
        <v>25</v>
      </c>
      <c r="D9" s="115">
        <v>25.65</v>
      </c>
      <c r="E9" s="115">
        <v>27.64</v>
      </c>
      <c r="F9" s="115">
        <v>33.25</v>
      </c>
      <c r="G9" s="116">
        <f>AVERAGE(D9:F9)</f>
        <v>28.846666666666664</v>
      </c>
      <c r="H9" s="117">
        <f>C9*G9</f>
        <v>721.16666666666663</v>
      </c>
    </row>
    <row r="10" spans="1:9" x14ac:dyDescent="0.25">
      <c r="B10" s="111" t="s">
        <v>331</v>
      </c>
      <c r="C10" s="112">
        <v>25</v>
      </c>
      <c r="D10" s="115">
        <v>27.46</v>
      </c>
      <c r="E10" s="115">
        <v>29.9</v>
      </c>
      <c r="F10" s="115">
        <v>30.79</v>
      </c>
      <c r="G10" s="116">
        <f>AVERAGE(D10:F10)</f>
        <v>29.383333333333336</v>
      </c>
      <c r="H10" s="117">
        <f>C10*G10</f>
        <v>734.58333333333337</v>
      </c>
    </row>
    <row r="11" spans="1:9" ht="5.0999999999999996" customHeight="1" x14ac:dyDescent="0.25">
      <c r="B11" s="111"/>
      <c r="C11" s="112"/>
      <c r="D11" s="113"/>
      <c r="E11" s="113"/>
      <c r="F11" s="113"/>
      <c r="G11" s="114"/>
      <c r="H11" s="113"/>
    </row>
    <row r="12" spans="1:9" x14ac:dyDescent="0.25">
      <c r="B12" s="118" t="s">
        <v>332</v>
      </c>
      <c r="C12" s="103"/>
      <c r="D12" s="109"/>
      <c r="E12" s="109"/>
      <c r="F12" s="109"/>
      <c r="G12" s="109"/>
      <c r="H12" s="119"/>
    </row>
    <row r="13" spans="1:9" ht="5.0999999999999996" customHeight="1" x14ac:dyDescent="0.25">
      <c r="B13" s="111"/>
      <c r="C13" s="112"/>
      <c r="D13" s="113"/>
      <c r="E13" s="113"/>
      <c r="F13" s="113"/>
      <c r="G13" s="114"/>
      <c r="H13" s="113"/>
    </row>
    <row r="14" spans="1:9" x14ac:dyDescent="0.25">
      <c r="B14" s="120" t="s">
        <v>333</v>
      </c>
      <c r="C14" s="112">
        <v>10</v>
      </c>
      <c r="D14" s="115">
        <v>28.48</v>
      </c>
      <c r="E14" s="115">
        <v>37.92</v>
      </c>
      <c r="F14" s="115">
        <v>39.9</v>
      </c>
      <c r="G14" s="115">
        <f>AVERAGE(D14:F14)</f>
        <v>35.433333333333337</v>
      </c>
      <c r="H14" s="117">
        <f>C14*G14</f>
        <v>354.33333333333337</v>
      </c>
    </row>
    <row r="15" spans="1:9" ht="5.0999999999999996" customHeight="1" x14ac:dyDescent="0.25">
      <c r="B15" s="111"/>
      <c r="C15" s="112"/>
      <c r="D15" s="113"/>
      <c r="E15" s="113"/>
      <c r="F15" s="113"/>
      <c r="G15" s="114"/>
      <c r="H15" s="113"/>
    </row>
    <row r="16" spans="1:9" x14ac:dyDescent="0.25">
      <c r="B16" s="121" t="s">
        <v>334</v>
      </c>
      <c r="C16" s="103"/>
      <c r="D16" s="109"/>
      <c r="E16" s="109"/>
      <c r="F16" s="109"/>
      <c r="G16" s="109"/>
      <c r="H16" s="119"/>
    </row>
    <row r="17" spans="2:8" ht="5.0999999999999996" customHeight="1" x14ac:dyDescent="0.25">
      <c r="B17" s="111"/>
      <c r="C17" s="112"/>
      <c r="D17" s="113"/>
      <c r="E17" s="113"/>
      <c r="F17" s="113"/>
      <c r="G17" s="114"/>
      <c r="H17" s="113"/>
    </row>
    <row r="18" spans="2:8" x14ac:dyDescent="0.25">
      <c r="B18" s="120" t="s">
        <v>335</v>
      </c>
      <c r="C18" s="112">
        <v>30</v>
      </c>
      <c r="D18" s="115">
        <v>22.49</v>
      </c>
      <c r="E18" s="115">
        <v>24.61</v>
      </c>
      <c r="F18" s="115">
        <v>34.9</v>
      </c>
      <c r="G18" s="115">
        <f t="shared" ref="G18:G23" si="0">AVERAGE(D18:F18)</f>
        <v>27.333333333333332</v>
      </c>
      <c r="H18" s="117">
        <f t="shared" ref="H18:H23" si="1">C18*G18</f>
        <v>820</v>
      </c>
    </row>
    <row r="19" spans="2:8" x14ac:dyDescent="0.25">
      <c r="B19" s="120" t="s">
        <v>336</v>
      </c>
      <c r="C19" s="112">
        <v>15</v>
      </c>
      <c r="D19" s="115">
        <v>27.64</v>
      </c>
      <c r="E19" s="115">
        <v>27.9</v>
      </c>
      <c r="F19" s="115">
        <v>29.9</v>
      </c>
      <c r="G19" s="115">
        <f t="shared" si="0"/>
        <v>28.48</v>
      </c>
      <c r="H19" s="117">
        <f t="shared" si="1"/>
        <v>427.2</v>
      </c>
    </row>
    <row r="20" spans="2:8" ht="30" x14ac:dyDescent="0.25">
      <c r="B20" s="120" t="s">
        <v>337</v>
      </c>
      <c r="C20" s="112">
        <v>15</v>
      </c>
      <c r="D20" s="115">
        <v>18.91</v>
      </c>
      <c r="E20" s="115">
        <v>22.33</v>
      </c>
      <c r="F20" s="115">
        <v>27.08</v>
      </c>
      <c r="G20" s="115">
        <f t="shared" si="0"/>
        <v>22.77333333333333</v>
      </c>
      <c r="H20" s="117">
        <f t="shared" si="1"/>
        <v>341.59999999999997</v>
      </c>
    </row>
    <row r="21" spans="2:8" x14ac:dyDescent="0.25">
      <c r="B21" s="120" t="s">
        <v>338</v>
      </c>
      <c r="C21" s="112">
        <v>10</v>
      </c>
      <c r="D21" s="115">
        <v>27.64</v>
      </c>
      <c r="E21" s="115">
        <v>33.159999999999997</v>
      </c>
      <c r="F21" s="115">
        <v>37.9</v>
      </c>
      <c r="G21" s="115">
        <f t="shared" si="0"/>
        <v>32.9</v>
      </c>
      <c r="H21" s="117">
        <f t="shared" si="1"/>
        <v>329</v>
      </c>
    </row>
    <row r="22" spans="2:8" x14ac:dyDescent="0.25">
      <c r="B22" s="120" t="s">
        <v>339</v>
      </c>
      <c r="C22" s="112">
        <v>15</v>
      </c>
      <c r="D22" s="115">
        <v>20.9</v>
      </c>
      <c r="E22" s="115">
        <v>29.99</v>
      </c>
      <c r="F22" s="115">
        <v>32.21</v>
      </c>
      <c r="G22" s="115">
        <f t="shared" si="0"/>
        <v>27.7</v>
      </c>
      <c r="H22" s="117">
        <f t="shared" si="1"/>
        <v>415.5</v>
      </c>
    </row>
    <row r="23" spans="2:8" x14ac:dyDescent="0.25">
      <c r="B23" s="120" t="s">
        <v>340</v>
      </c>
      <c r="C23" s="112">
        <v>15</v>
      </c>
      <c r="D23" s="115">
        <v>25.33</v>
      </c>
      <c r="E23" s="115">
        <v>28.41</v>
      </c>
      <c r="F23" s="115">
        <v>33.159999999999997</v>
      </c>
      <c r="G23" s="115">
        <f t="shared" si="0"/>
        <v>28.966666666666665</v>
      </c>
      <c r="H23" s="117">
        <f t="shared" si="1"/>
        <v>434.5</v>
      </c>
    </row>
    <row r="24" spans="2:8" ht="5.0999999999999996" customHeight="1" x14ac:dyDescent="0.25">
      <c r="B24" s="111"/>
      <c r="C24" s="112"/>
      <c r="D24" s="113"/>
      <c r="E24" s="113"/>
      <c r="F24" s="113"/>
      <c r="G24" s="114"/>
      <c r="H24" s="113"/>
    </row>
    <row r="25" spans="2:8" x14ac:dyDescent="0.25">
      <c r="B25" s="121" t="s">
        <v>341</v>
      </c>
      <c r="C25" s="103"/>
      <c r="D25" s="109"/>
      <c r="E25" s="109"/>
      <c r="F25" s="109"/>
      <c r="G25" s="109"/>
      <c r="H25" s="119"/>
    </row>
    <row r="26" spans="2:8" ht="5.0999999999999996" customHeight="1" x14ac:dyDescent="0.25">
      <c r="B26" s="111"/>
      <c r="C26" s="112"/>
      <c r="D26" s="113"/>
      <c r="E26" s="113"/>
      <c r="F26" s="113"/>
      <c r="G26" s="114"/>
      <c r="H26" s="113"/>
    </row>
    <row r="27" spans="2:8" x14ac:dyDescent="0.25">
      <c r="B27" s="120" t="s">
        <v>342</v>
      </c>
      <c r="C27" s="112">
        <v>5</v>
      </c>
      <c r="D27" s="115">
        <v>24.23</v>
      </c>
      <c r="E27" s="115">
        <v>27.55</v>
      </c>
      <c r="F27" s="115">
        <v>32.49</v>
      </c>
      <c r="G27" s="115">
        <f>AVERAGE(D27:F27)</f>
        <v>28.090000000000003</v>
      </c>
      <c r="H27" s="117">
        <f>C27*G27</f>
        <v>140.45000000000002</v>
      </c>
    </row>
    <row r="28" spans="2:8" x14ac:dyDescent="0.25">
      <c r="B28" s="120" t="s">
        <v>343</v>
      </c>
      <c r="C28" s="112">
        <v>5</v>
      </c>
      <c r="D28" s="115">
        <v>20.9</v>
      </c>
      <c r="E28" s="115">
        <v>24.61</v>
      </c>
      <c r="F28" s="115">
        <v>35.9</v>
      </c>
      <c r="G28" s="115">
        <f>AVERAGE(D28:F28)</f>
        <v>27.136666666666667</v>
      </c>
      <c r="H28" s="117">
        <f>C28*G28</f>
        <v>135.68333333333334</v>
      </c>
    </row>
    <row r="29" spans="2:8" x14ac:dyDescent="0.25">
      <c r="B29" s="120" t="s">
        <v>344</v>
      </c>
      <c r="C29" s="112">
        <v>5</v>
      </c>
      <c r="D29" s="115">
        <v>27.64</v>
      </c>
      <c r="E29" s="115">
        <v>31.26</v>
      </c>
      <c r="F29" s="115">
        <v>34.9</v>
      </c>
      <c r="G29" s="115">
        <f>AVERAGE(D29:F29)</f>
        <v>31.266666666666669</v>
      </c>
      <c r="H29" s="117">
        <f>C29*G29</f>
        <v>156.33333333333334</v>
      </c>
    </row>
    <row r="30" spans="2:8" x14ac:dyDescent="0.25">
      <c r="B30" s="120" t="s">
        <v>345</v>
      </c>
      <c r="C30" s="112">
        <v>5</v>
      </c>
      <c r="D30" s="115">
        <v>25.56</v>
      </c>
      <c r="E30" s="115">
        <v>33.159999999999997</v>
      </c>
      <c r="F30" s="115">
        <v>33.4</v>
      </c>
      <c r="G30" s="115">
        <f>AVERAGE(D30:F30)</f>
        <v>30.706666666666667</v>
      </c>
      <c r="H30" s="117">
        <f>C30*G30</f>
        <v>153.53333333333333</v>
      </c>
    </row>
    <row r="31" spans="2:8" ht="5.0999999999999996" customHeight="1" x14ac:dyDescent="0.25">
      <c r="B31" s="111"/>
      <c r="C31" s="112"/>
      <c r="D31" s="113"/>
      <c r="E31" s="113"/>
      <c r="F31" s="113"/>
      <c r="G31" s="114"/>
      <c r="H31" s="113"/>
    </row>
    <row r="32" spans="2:8" x14ac:dyDescent="0.25">
      <c r="B32" s="121" t="s">
        <v>346</v>
      </c>
      <c r="C32" s="103"/>
      <c r="D32" s="109"/>
      <c r="E32" s="109"/>
      <c r="F32" s="109"/>
      <c r="G32" s="109"/>
      <c r="H32" s="119"/>
    </row>
    <row r="33" spans="2:8" ht="5.0999999999999996" customHeight="1" x14ac:dyDescent="0.25">
      <c r="B33" s="111"/>
      <c r="C33" s="112"/>
      <c r="D33" s="113"/>
      <c r="E33" s="113"/>
      <c r="F33" s="113"/>
      <c r="G33" s="114"/>
      <c r="H33" s="113"/>
    </row>
    <row r="34" spans="2:8" x14ac:dyDescent="0.25">
      <c r="B34" s="120" t="s">
        <v>347</v>
      </c>
      <c r="C34" s="112">
        <v>10</v>
      </c>
      <c r="D34" s="115">
        <v>28.48</v>
      </c>
      <c r="E34" s="115">
        <v>37.92</v>
      </c>
      <c r="F34" s="115">
        <v>39.9</v>
      </c>
      <c r="G34" s="115">
        <f>AVERAGE(D34:F34)</f>
        <v>35.433333333333337</v>
      </c>
      <c r="H34" s="117">
        <f>C34*G34</f>
        <v>354.33333333333337</v>
      </c>
    </row>
    <row r="35" spans="2:8" ht="5.0999999999999996" customHeight="1" x14ac:dyDescent="0.25">
      <c r="B35" s="111"/>
      <c r="C35" s="112"/>
      <c r="D35" s="113"/>
      <c r="E35" s="113"/>
      <c r="F35" s="113"/>
      <c r="G35" s="114"/>
      <c r="H35" s="113"/>
    </row>
    <row r="36" spans="2:8" x14ac:dyDescent="0.25">
      <c r="B36" s="92" t="s">
        <v>348</v>
      </c>
      <c r="C36" s="103"/>
      <c r="D36" s="109"/>
      <c r="E36" s="109"/>
      <c r="F36" s="109"/>
      <c r="G36" s="109"/>
      <c r="H36" s="119"/>
    </row>
    <row r="37" spans="2:8" ht="5.0999999999999996" customHeight="1" x14ac:dyDescent="0.25">
      <c r="B37" s="111"/>
      <c r="C37" s="112"/>
      <c r="D37" s="113"/>
      <c r="E37" s="113"/>
      <c r="F37" s="113"/>
      <c r="G37" s="114"/>
      <c r="H37" s="113"/>
    </row>
    <row r="38" spans="2:8" x14ac:dyDescent="0.25">
      <c r="B38" s="120" t="s">
        <v>349</v>
      </c>
      <c r="C38" s="112">
        <v>5</v>
      </c>
      <c r="D38" s="115">
        <v>35.909999999999997</v>
      </c>
      <c r="E38" s="115">
        <v>37.75</v>
      </c>
      <c r="F38" s="115">
        <v>50.99</v>
      </c>
      <c r="G38" s="115">
        <f>AVERAGE(D38:F38)</f>
        <v>41.550000000000004</v>
      </c>
      <c r="H38" s="117">
        <f>C38*G38</f>
        <v>207.75000000000003</v>
      </c>
    </row>
    <row r="39" spans="2:8" x14ac:dyDescent="0.25">
      <c r="B39" s="120" t="s">
        <v>350</v>
      </c>
      <c r="C39" s="112">
        <v>5</v>
      </c>
      <c r="D39" s="115">
        <v>21.3</v>
      </c>
      <c r="E39" s="115">
        <v>25.64</v>
      </c>
      <c r="F39" s="115">
        <v>29.9</v>
      </c>
      <c r="G39" s="115">
        <f>AVERAGE(D39:F39)</f>
        <v>25.613333333333333</v>
      </c>
      <c r="H39" s="117">
        <f>C39*G39</f>
        <v>128.06666666666666</v>
      </c>
    </row>
    <row r="40" spans="2:8" ht="5.0999999999999996" customHeight="1" x14ac:dyDescent="0.25">
      <c r="B40" s="111"/>
      <c r="C40" s="112"/>
      <c r="D40" s="113"/>
      <c r="E40" s="113"/>
      <c r="F40" s="113"/>
      <c r="G40" s="114"/>
      <c r="H40" s="113"/>
    </row>
    <row r="41" spans="2:8" x14ac:dyDescent="0.25">
      <c r="B41" s="121" t="s">
        <v>351</v>
      </c>
      <c r="C41" s="103"/>
      <c r="D41" s="109"/>
      <c r="E41" s="109"/>
      <c r="F41" s="109"/>
      <c r="G41" s="109"/>
      <c r="H41" s="119"/>
    </row>
    <row r="42" spans="2:8" ht="5.0999999999999996" customHeight="1" x14ac:dyDescent="0.25">
      <c r="B42" s="111"/>
      <c r="C42" s="112"/>
      <c r="D42" s="113"/>
      <c r="E42" s="113"/>
      <c r="F42" s="113"/>
      <c r="G42" s="114"/>
      <c r="H42" s="113"/>
    </row>
    <row r="43" spans="2:8" x14ac:dyDescent="0.25">
      <c r="B43" s="120" t="s">
        <v>352</v>
      </c>
      <c r="C43" s="112">
        <v>35</v>
      </c>
      <c r="D43" s="115">
        <v>19.899999999999999</v>
      </c>
      <c r="E43" s="115">
        <v>26.87</v>
      </c>
      <c r="F43" s="115">
        <v>29.75</v>
      </c>
      <c r="G43" s="115">
        <f>AVERAGE(D43:F43)</f>
        <v>25.506666666666664</v>
      </c>
      <c r="H43" s="117">
        <f>C43*G43</f>
        <v>892.73333333333323</v>
      </c>
    </row>
    <row r="44" spans="2:8" x14ac:dyDescent="0.25">
      <c r="B44" s="120" t="s">
        <v>353</v>
      </c>
      <c r="C44" s="112">
        <v>35</v>
      </c>
      <c r="D44" s="115">
        <v>47.15</v>
      </c>
      <c r="E44" s="115">
        <v>52</v>
      </c>
      <c r="F44" s="115">
        <v>55.1</v>
      </c>
      <c r="G44" s="115">
        <f>AVERAGE(D44:F44)</f>
        <v>51.416666666666664</v>
      </c>
      <c r="H44" s="117">
        <f>C44*G44</f>
        <v>1799.5833333333333</v>
      </c>
    </row>
    <row r="45" spans="2:8" x14ac:dyDescent="0.25">
      <c r="B45" s="120" t="s">
        <v>354</v>
      </c>
      <c r="C45" s="112">
        <v>35</v>
      </c>
      <c r="D45" s="115">
        <v>31.2</v>
      </c>
      <c r="E45" s="115">
        <v>34.65</v>
      </c>
      <c r="F45" s="115">
        <v>36.9</v>
      </c>
      <c r="G45" s="115">
        <f>AVERAGE(D45:F45)</f>
        <v>34.25</v>
      </c>
      <c r="H45" s="117">
        <f>C45*G45</f>
        <v>1198.75</v>
      </c>
    </row>
    <row r="46" spans="2:8" x14ac:dyDescent="0.25">
      <c r="B46" s="120" t="s">
        <v>355</v>
      </c>
      <c r="C46" s="112">
        <v>40</v>
      </c>
      <c r="D46" s="115">
        <v>21</v>
      </c>
      <c r="E46" s="115">
        <v>25.33</v>
      </c>
      <c r="F46" s="115">
        <v>29.5</v>
      </c>
      <c r="G46" s="115">
        <f>AVERAGE(D46:F46)</f>
        <v>25.276666666666667</v>
      </c>
      <c r="H46" s="117">
        <f>C46*G46</f>
        <v>1011.0666666666667</v>
      </c>
    </row>
    <row r="47" spans="2:8" ht="5.0999999999999996" customHeight="1" x14ac:dyDescent="0.25">
      <c r="B47" s="111"/>
      <c r="C47" s="112"/>
      <c r="D47" s="113"/>
      <c r="E47" s="113"/>
      <c r="F47" s="113"/>
      <c r="G47" s="114"/>
      <c r="H47" s="113"/>
    </row>
    <row r="48" spans="2:8" x14ac:dyDescent="0.25">
      <c r="B48" s="121" t="s">
        <v>356</v>
      </c>
      <c r="C48" s="103"/>
      <c r="D48" s="109"/>
      <c r="E48" s="109"/>
      <c r="F48" s="109"/>
      <c r="G48" s="109"/>
      <c r="H48" s="119"/>
    </row>
    <row r="49" spans="2:8" ht="5.0999999999999996" customHeight="1" x14ac:dyDescent="0.25">
      <c r="B49" s="111"/>
      <c r="C49" s="112"/>
      <c r="D49" s="113"/>
      <c r="E49" s="113"/>
      <c r="F49" s="113"/>
      <c r="G49" s="114"/>
      <c r="H49" s="113"/>
    </row>
    <row r="50" spans="2:8" x14ac:dyDescent="0.25">
      <c r="B50" s="120" t="s">
        <v>357</v>
      </c>
      <c r="C50" s="112">
        <v>4</v>
      </c>
      <c r="D50" s="115">
        <v>39.9</v>
      </c>
      <c r="E50" s="115">
        <v>43.81</v>
      </c>
      <c r="F50" s="115">
        <v>45.15</v>
      </c>
      <c r="G50" s="115">
        <f>AVERAGE(D50:F50)</f>
        <v>42.95333333333334</v>
      </c>
      <c r="H50" s="117">
        <f>C50*G50</f>
        <v>171.81333333333336</v>
      </c>
    </row>
    <row r="51" spans="2:8" x14ac:dyDescent="0.25">
      <c r="B51" s="120" t="s">
        <v>358</v>
      </c>
      <c r="C51" s="112">
        <v>4</v>
      </c>
      <c r="D51" s="115">
        <v>22.3</v>
      </c>
      <c r="E51" s="115">
        <v>27.54</v>
      </c>
      <c r="F51" s="115">
        <v>31.45</v>
      </c>
      <c r="G51" s="115">
        <f>AVERAGE(D51:F51)</f>
        <v>27.096666666666668</v>
      </c>
      <c r="H51" s="117">
        <f>C51*G51</f>
        <v>108.38666666666667</v>
      </c>
    </row>
    <row r="52" spans="2:8" ht="5.0999999999999996" customHeight="1" x14ac:dyDescent="0.25">
      <c r="B52" s="111"/>
      <c r="C52" s="112"/>
      <c r="D52" s="113"/>
      <c r="E52" s="113"/>
      <c r="F52" s="113"/>
      <c r="G52" s="114"/>
      <c r="H52" s="113"/>
    </row>
    <row r="53" spans="2:8" x14ac:dyDescent="0.25">
      <c r="B53" s="121" t="s">
        <v>359</v>
      </c>
      <c r="C53" s="103"/>
      <c r="D53" s="109"/>
      <c r="E53" s="109"/>
      <c r="F53" s="109"/>
      <c r="G53" s="109"/>
      <c r="H53" s="119"/>
    </row>
    <row r="54" spans="2:8" ht="5.0999999999999996" customHeight="1" x14ac:dyDescent="0.25">
      <c r="B54" s="111"/>
      <c r="C54" s="112"/>
      <c r="D54" s="113"/>
      <c r="E54" s="113"/>
      <c r="F54" s="113"/>
      <c r="G54" s="114"/>
      <c r="H54" s="113"/>
    </row>
    <row r="55" spans="2:8" x14ac:dyDescent="0.25">
      <c r="B55" s="120" t="s">
        <v>360</v>
      </c>
      <c r="C55" s="112">
        <v>5</v>
      </c>
      <c r="D55" s="115">
        <v>21.39</v>
      </c>
      <c r="E55" s="115">
        <v>25</v>
      </c>
      <c r="F55" s="115">
        <v>29.9</v>
      </c>
      <c r="G55" s="115">
        <f>AVERAGE(D55:F55)</f>
        <v>25.429999999999996</v>
      </c>
      <c r="H55" s="117">
        <f>C55*G55</f>
        <v>127.14999999999998</v>
      </c>
    </row>
    <row r="56" spans="2:8" x14ac:dyDescent="0.25">
      <c r="B56" s="120" t="s">
        <v>361</v>
      </c>
      <c r="C56" s="112">
        <v>5</v>
      </c>
      <c r="D56" s="115">
        <v>20.9</v>
      </c>
      <c r="E56" s="115">
        <v>25</v>
      </c>
      <c r="F56" s="115">
        <v>28.8</v>
      </c>
      <c r="G56" s="115">
        <f>AVERAGE(D56:F56)</f>
        <v>24.900000000000002</v>
      </c>
      <c r="H56" s="117">
        <f>C56*G56</f>
        <v>124.50000000000001</v>
      </c>
    </row>
    <row r="57" spans="2:8" ht="5.0999999999999996" customHeight="1" x14ac:dyDescent="0.25">
      <c r="B57" s="111"/>
      <c r="C57" s="112"/>
      <c r="D57" s="113"/>
      <c r="E57" s="113"/>
      <c r="F57" s="113"/>
      <c r="G57" s="114"/>
      <c r="H57" s="113"/>
    </row>
    <row r="58" spans="2:8" x14ac:dyDescent="0.25">
      <c r="B58" s="121" t="s">
        <v>362</v>
      </c>
      <c r="C58" s="103"/>
      <c r="D58" s="109"/>
      <c r="E58" s="109"/>
      <c r="F58" s="109"/>
      <c r="G58" s="109"/>
      <c r="H58" s="119"/>
    </row>
    <row r="59" spans="2:8" ht="5.0999999999999996" customHeight="1" x14ac:dyDescent="0.25">
      <c r="B59" s="111"/>
      <c r="C59" s="112"/>
      <c r="D59" s="113"/>
      <c r="E59" s="113"/>
      <c r="F59" s="113"/>
      <c r="G59" s="114"/>
      <c r="H59" s="113"/>
    </row>
    <row r="60" spans="2:8" x14ac:dyDescent="0.25">
      <c r="B60" s="120" t="s">
        <v>363</v>
      </c>
      <c r="C60" s="112">
        <v>5</v>
      </c>
      <c r="D60" s="115">
        <v>13.9</v>
      </c>
      <c r="E60" s="115">
        <v>20.89</v>
      </c>
      <c r="F60" s="115">
        <v>24.58</v>
      </c>
      <c r="G60" s="115">
        <f>AVERAGE(D60:F60)</f>
        <v>19.79</v>
      </c>
      <c r="H60" s="117">
        <f>C60*G60</f>
        <v>98.949999999999989</v>
      </c>
    </row>
    <row r="61" spans="2:8" x14ac:dyDescent="0.25">
      <c r="B61" s="120" t="s">
        <v>364</v>
      </c>
      <c r="C61" s="112">
        <v>5</v>
      </c>
      <c r="D61" s="115">
        <v>26.7</v>
      </c>
      <c r="E61" s="115">
        <v>33.21</v>
      </c>
      <c r="F61" s="115">
        <v>35.5</v>
      </c>
      <c r="G61" s="115">
        <f>AVERAGE(D61:F61)</f>
        <v>31.803333333333331</v>
      </c>
      <c r="H61" s="117">
        <f>C61*G61</f>
        <v>159.01666666666665</v>
      </c>
    </row>
    <row r="62" spans="2:8" ht="5.0999999999999996" customHeight="1" x14ac:dyDescent="0.25">
      <c r="B62" s="111"/>
      <c r="C62" s="112"/>
      <c r="D62" s="113"/>
      <c r="E62" s="113"/>
      <c r="F62" s="113"/>
      <c r="G62" s="114"/>
      <c r="H62" s="113"/>
    </row>
    <row r="63" spans="2:8" x14ac:dyDescent="0.25">
      <c r="B63" s="121" t="s">
        <v>365</v>
      </c>
      <c r="C63" s="103"/>
      <c r="D63" s="109"/>
      <c r="E63" s="109"/>
      <c r="F63" s="109"/>
      <c r="G63" s="109"/>
      <c r="H63" s="119"/>
    </row>
    <row r="64" spans="2:8" ht="5.0999999999999996" customHeight="1" x14ac:dyDescent="0.25">
      <c r="B64" s="111"/>
      <c r="C64" s="112"/>
      <c r="D64" s="113"/>
      <c r="E64" s="113"/>
      <c r="F64" s="113"/>
      <c r="G64" s="114"/>
      <c r="H64" s="113"/>
    </row>
    <row r="65" spans="1:9" x14ac:dyDescent="0.25">
      <c r="B65" s="120" t="s">
        <v>366</v>
      </c>
      <c r="C65" s="112">
        <v>5</v>
      </c>
      <c r="D65" s="115">
        <v>27.51</v>
      </c>
      <c r="E65" s="115">
        <v>28.41</v>
      </c>
      <c r="F65" s="115">
        <v>35</v>
      </c>
      <c r="G65" s="115">
        <f>AVERAGE(D65:F65)</f>
        <v>30.306666666666668</v>
      </c>
      <c r="H65" s="117">
        <f>C65*G65</f>
        <v>151.53333333333333</v>
      </c>
    </row>
    <row r="66" spans="1:9" ht="5.0999999999999996" customHeight="1" x14ac:dyDescent="0.25">
      <c r="B66" s="111"/>
      <c r="C66" s="112"/>
      <c r="D66" s="113"/>
      <c r="E66" s="113"/>
      <c r="F66" s="113"/>
      <c r="G66" s="114"/>
      <c r="H66" s="113"/>
    </row>
    <row r="67" spans="1:9" ht="15" customHeight="1" x14ac:dyDescent="0.25">
      <c r="B67" s="282" t="s">
        <v>367</v>
      </c>
      <c r="C67" s="282"/>
      <c r="D67" s="282"/>
      <c r="E67" s="282"/>
      <c r="F67" s="282"/>
      <c r="G67" s="282"/>
      <c r="H67" s="122">
        <f>SUM(H5:H66)</f>
        <v>13287.516666666668</v>
      </c>
    </row>
    <row r="68" spans="1:9" x14ac:dyDescent="0.25">
      <c r="A68" s="123"/>
      <c r="B68" s="95"/>
      <c r="C68" s="95"/>
      <c r="H68" s="76"/>
    </row>
    <row r="69" spans="1:9" ht="41.25" customHeight="1" x14ac:dyDescent="0.25">
      <c r="B69" s="282" t="s">
        <v>368</v>
      </c>
      <c r="C69" s="282"/>
      <c r="D69" s="78" t="s">
        <v>238</v>
      </c>
      <c r="E69" s="78" t="s">
        <v>239</v>
      </c>
      <c r="F69" s="78" t="s">
        <v>240</v>
      </c>
      <c r="G69" s="78" t="s">
        <v>241</v>
      </c>
      <c r="H69" s="78" t="s">
        <v>325</v>
      </c>
    </row>
    <row r="70" spans="1:9" ht="5.0999999999999996" customHeight="1" x14ac:dyDescent="0.25">
      <c r="B70" s="111"/>
      <c r="C70" s="112"/>
      <c r="D70" s="113"/>
      <c r="E70" s="113"/>
      <c r="F70" s="113"/>
      <c r="G70" s="114"/>
      <c r="H70" s="113"/>
    </row>
    <row r="71" spans="1:9" x14ac:dyDescent="0.25">
      <c r="B71" s="120" t="s">
        <v>369</v>
      </c>
      <c r="C71" s="124">
        <v>15</v>
      </c>
      <c r="D71" s="115">
        <v>10.5</v>
      </c>
      <c r="E71" s="115">
        <v>11</v>
      </c>
      <c r="F71" s="115">
        <v>13.75</v>
      </c>
      <c r="G71" s="115">
        <f>AVERAGE(D71:F71)</f>
        <v>11.75</v>
      </c>
      <c r="H71" s="117">
        <f>C71*G71</f>
        <v>176.25</v>
      </c>
    </row>
    <row r="72" spans="1:9" x14ac:dyDescent="0.25">
      <c r="B72" s="120"/>
      <c r="C72" s="124"/>
      <c r="D72" s="113"/>
      <c r="E72" s="113"/>
      <c r="F72" s="113"/>
      <c r="G72" s="113"/>
      <c r="H72" s="125"/>
    </row>
    <row r="73" spans="1:9" x14ac:dyDescent="0.25">
      <c r="B73" s="120" t="s">
        <v>370</v>
      </c>
      <c r="C73" s="124">
        <v>5</v>
      </c>
      <c r="D73" s="115">
        <v>59.74</v>
      </c>
      <c r="E73" s="115">
        <v>62.48</v>
      </c>
      <c r="F73" s="115">
        <v>66.12</v>
      </c>
      <c r="G73" s="115">
        <f>AVERAGE(D73:F73)</f>
        <v>62.78</v>
      </c>
      <c r="H73" s="117">
        <f>C73*G73</f>
        <v>313.89999999999998</v>
      </c>
    </row>
    <row r="74" spans="1:9" x14ac:dyDescent="0.25">
      <c r="C74" s="124"/>
      <c r="D74" s="113"/>
      <c r="E74" s="113"/>
      <c r="F74" s="113"/>
      <c r="G74" s="113"/>
      <c r="H74" s="125"/>
    </row>
    <row r="75" spans="1:9" x14ac:dyDescent="0.25">
      <c r="B75" s="120" t="s">
        <v>371</v>
      </c>
      <c r="C75" s="124">
        <v>100</v>
      </c>
      <c r="D75" s="115">
        <v>22.9</v>
      </c>
      <c r="E75" s="115">
        <v>26.6</v>
      </c>
      <c r="F75" s="115">
        <v>31.29</v>
      </c>
      <c r="G75" s="115">
        <f>AVERAGE(D75:F75)</f>
        <v>26.929999999999996</v>
      </c>
      <c r="H75" s="117">
        <f>C75*G75</f>
        <v>2692.9999999999995</v>
      </c>
    </row>
    <row r="76" spans="1:9" ht="5.0999999999999996" customHeight="1" x14ac:dyDescent="0.25">
      <c r="B76" s="111"/>
      <c r="C76" s="112"/>
      <c r="D76" s="113"/>
      <c r="E76" s="113"/>
      <c r="F76" s="113"/>
      <c r="G76" s="114"/>
      <c r="H76" s="113"/>
    </row>
    <row r="77" spans="1:9" ht="15" customHeight="1" x14ac:dyDescent="0.25">
      <c r="B77" s="282" t="s">
        <v>367</v>
      </c>
      <c r="C77" s="282"/>
      <c r="D77" s="282"/>
      <c r="E77" s="282"/>
      <c r="F77" s="282"/>
      <c r="G77" s="282"/>
      <c r="H77" s="122">
        <f>SUM(H70:H76)</f>
        <v>3183.1499999999996</v>
      </c>
    </row>
    <row r="78" spans="1:9" x14ac:dyDescent="0.25">
      <c r="B78" s="95"/>
      <c r="C78" s="95"/>
      <c r="D78" s="95"/>
    </row>
    <row r="79" spans="1:9" x14ac:dyDescent="0.25">
      <c r="B79" s="95"/>
      <c r="C79" s="95"/>
      <c r="D79" s="95"/>
    </row>
    <row r="80" spans="1:9" ht="15" customHeight="1" x14ac:dyDescent="0.25">
      <c r="B80" s="282" t="s">
        <v>372</v>
      </c>
      <c r="C80" s="282"/>
      <c r="D80" s="282"/>
      <c r="E80" s="282"/>
      <c r="F80" s="282"/>
      <c r="G80" s="282"/>
      <c r="H80" s="282"/>
      <c r="I80" s="282"/>
    </row>
    <row r="81" spans="2:9" ht="45" x14ac:dyDescent="0.25">
      <c r="B81" s="77" t="s">
        <v>373</v>
      </c>
      <c r="C81" s="78" t="s">
        <v>374</v>
      </c>
      <c r="D81" s="78" t="s">
        <v>375</v>
      </c>
      <c r="E81" s="78" t="s">
        <v>238</v>
      </c>
      <c r="F81" s="78" t="s">
        <v>239</v>
      </c>
      <c r="G81" s="78" t="s">
        <v>240</v>
      </c>
      <c r="H81" s="78" t="s">
        <v>241</v>
      </c>
      <c r="I81" s="78" t="s">
        <v>376</v>
      </c>
    </row>
    <row r="82" spans="2:9" ht="30" x14ac:dyDescent="0.25">
      <c r="B82" s="80" t="s">
        <v>377</v>
      </c>
      <c r="C82" s="104" t="s">
        <v>378</v>
      </c>
      <c r="D82" s="126">
        <v>500</v>
      </c>
      <c r="E82" s="84">
        <v>1.8</v>
      </c>
      <c r="F82" s="84">
        <v>2.5</v>
      </c>
      <c r="G82" s="84">
        <v>3.18</v>
      </c>
      <c r="H82" s="84">
        <f t="shared" ref="H82:H88" si="2">AVERAGE(E82:G82)</f>
        <v>2.4933333333333336</v>
      </c>
      <c r="I82" s="84">
        <f t="shared" ref="I82:I88" si="3">D82*H82</f>
        <v>1246.6666666666667</v>
      </c>
    </row>
    <row r="83" spans="2:9" x14ac:dyDescent="0.25">
      <c r="B83" s="127" t="s">
        <v>379</v>
      </c>
      <c r="C83" s="128" t="s">
        <v>378</v>
      </c>
      <c r="D83" s="129">
        <v>50</v>
      </c>
      <c r="E83" s="84">
        <v>12.5</v>
      </c>
      <c r="F83" s="84">
        <v>18</v>
      </c>
      <c r="G83" s="84">
        <v>18.899999999999999</v>
      </c>
      <c r="H83" s="84">
        <f t="shared" si="2"/>
        <v>16.466666666666665</v>
      </c>
      <c r="I83" s="84">
        <f t="shared" si="3"/>
        <v>823.33333333333326</v>
      </c>
    </row>
    <row r="84" spans="2:9" x14ac:dyDescent="0.25">
      <c r="B84" s="80" t="s">
        <v>380</v>
      </c>
      <c r="C84" s="104" t="s">
        <v>381</v>
      </c>
      <c r="D84" s="126">
        <v>25</v>
      </c>
      <c r="E84" s="84">
        <v>117</v>
      </c>
      <c r="F84" s="84">
        <v>140</v>
      </c>
      <c r="G84" s="84">
        <v>167</v>
      </c>
      <c r="H84" s="84">
        <f t="shared" si="2"/>
        <v>141.33333333333334</v>
      </c>
      <c r="I84" s="84">
        <f t="shared" si="3"/>
        <v>3533.3333333333335</v>
      </c>
    </row>
    <row r="85" spans="2:9" ht="60" x14ac:dyDescent="0.25">
      <c r="B85" s="80" t="s">
        <v>382</v>
      </c>
      <c r="C85" s="104" t="s">
        <v>378</v>
      </c>
      <c r="D85" s="126">
        <v>60</v>
      </c>
      <c r="E85" s="84">
        <v>12.3</v>
      </c>
      <c r="F85" s="84">
        <v>13.68</v>
      </c>
      <c r="G85" s="84">
        <v>16.3</v>
      </c>
      <c r="H85" s="84">
        <f t="shared" si="2"/>
        <v>14.093333333333334</v>
      </c>
      <c r="I85" s="84">
        <f t="shared" si="3"/>
        <v>845.6</v>
      </c>
    </row>
    <row r="86" spans="2:9" ht="30" x14ac:dyDescent="0.25">
      <c r="B86" s="80" t="s">
        <v>383</v>
      </c>
      <c r="C86" s="104" t="s">
        <v>384</v>
      </c>
      <c r="D86" s="126">
        <v>15</v>
      </c>
      <c r="E86" s="84">
        <v>24.9</v>
      </c>
      <c r="F86" s="84">
        <v>30</v>
      </c>
      <c r="G86" s="84">
        <v>35.49</v>
      </c>
      <c r="H86" s="84">
        <f t="shared" si="2"/>
        <v>30.13</v>
      </c>
      <c r="I86" s="84">
        <f t="shared" si="3"/>
        <v>451.95</v>
      </c>
    </row>
    <row r="87" spans="2:9" x14ac:dyDescent="0.25">
      <c r="B87" s="80" t="s">
        <v>385</v>
      </c>
      <c r="C87" s="104" t="s">
        <v>386</v>
      </c>
      <c r="D87" s="126">
        <v>300</v>
      </c>
      <c r="E87" s="84">
        <v>0.61</v>
      </c>
      <c r="F87" s="84">
        <v>0.72</v>
      </c>
      <c r="G87" s="84">
        <v>0.87</v>
      </c>
      <c r="H87" s="84">
        <f t="shared" si="2"/>
        <v>0.73333333333333339</v>
      </c>
      <c r="I87" s="84">
        <f t="shared" si="3"/>
        <v>220.00000000000003</v>
      </c>
    </row>
    <row r="88" spans="2:9" x14ac:dyDescent="0.25">
      <c r="B88" s="92" t="s">
        <v>387</v>
      </c>
      <c r="C88" s="103" t="s">
        <v>386</v>
      </c>
      <c r="D88" s="130">
        <v>3</v>
      </c>
      <c r="E88" s="131">
        <v>2.4900000000000002</v>
      </c>
      <c r="F88" s="131">
        <v>2.61</v>
      </c>
      <c r="G88" s="131">
        <v>3.39</v>
      </c>
      <c r="H88" s="131">
        <f t="shared" si="2"/>
        <v>2.83</v>
      </c>
      <c r="I88" s="131">
        <f t="shared" si="3"/>
        <v>8.49</v>
      </c>
    </row>
    <row r="89" spans="2:9" ht="15" customHeight="1" x14ac:dyDescent="0.25">
      <c r="B89" s="282" t="s">
        <v>388</v>
      </c>
      <c r="C89" s="282"/>
      <c r="D89" s="282"/>
      <c r="E89" s="282"/>
      <c r="F89" s="282"/>
      <c r="G89" s="282"/>
      <c r="H89" s="282"/>
      <c r="I89" s="85">
        <f>SUM(I82:I88)</f>
        <v>7129.3733333333339</v>
      </c>
    </row>
    <row r="92" spans="2:9" x14ac:dyDescent="0.25">
      <c r="B92" s="284" t="s">
        <v>389</v>
      </c>
      <c r="C92" s="284"/>
      <c r="D92" s="284"/>
      <c r="E92" s="284"/>
      <c r="F92" s="284"/>
      <c r="G92" s="284"/>
      <c r="H92" s="284"/>
      <c r="I92" s="284"/>
    </row>
    <row r="93" spans="2:9" ht="45" x14ac:dyDescent="0.25">
      <c r="B93" s="102" t="s">
        <v>322</v>
      </c>
      <c r="C93" s="101" t="s">
        <v>374</v>
      </c>
      <c r="D93" s="101" t="s">
        <v>390</v>
      </c>
      <c r="E93" s="101" t="s">
        <v>238</v>
      </c>
      <c r="F93" s="101" t="s">
        <v>239</v>
      </c>
      <c r="G93" s="101" t="s">
        <v>240</v>
      </c>
      <c r="H93" s="101" t="s">
        <v>241</v>
      </c>
      <c r="I93" s="101" t="s">
        <v>391</v>
      </c>
    </row>
    <row r="94" spans="2:9" x14ac:dyDescent="0.25">
      <c r="B94" s="80" t="s">
        <v>392</v>
      </c>
      <c r="C94" s="104" t="s">
        <v>393</v>
      </c>
      <c r="D94" s="126">
        <v>1</v>
      </c>
      <c r="E94" s="84">
        <v>99.9</v>
      </c>
      <c r="F94" s="84">
        <v>135</v>
      </c>
      <c r="G94" s="84">
        <v>147.9</v>
      </c>
      <c r="H94" s="84">
        <f t="shared" ref="H94:H99" si="4">AVERAGE(E94:G94)</f>
        <v>127.60000000000001</v>
      </c>
      <c r="I94" s="132">
        <f t="shared" ref="I94:I99" si="5">D94*H94*12</f>
        <v>1531.2</v>
      </c>
    </row>
    <row r="95" spans="2:9" x14ac:dyDescent="0.25">
      <c r="B95" s="92" t="s">
        <v>394</v>
      </c>
      <c r="C95" s="103" t="s">
        <v>384</v>
      </c>
      <c r="D95" s="130">
        <v>363</v>
      </c>
      <c r="E95" s="84">
        <v>5.78</v>
      </c>
      <c r="F95" s="84">
        <v>5.92</v>
      </c>
      <c r="G95" s="84">
        <v>5.79</v>
      </c>
      <c r="H95" s="84">
        <f t="shared" si="4"/>
        <v>5.8299999999999992</v>
      </c>
      <c r="I95" s="132">
        <f t="shared" si="5"/>
        <v>25395.479999999996</v>
      </c>
    </row>
    <row r="96" spans="2:9" x14ac:dyDescent="0.25">
      <c r="B96" s="80" t="s">
        <v>395</v>
      </c>
      <c r="C96" s="104" t="s">
        <v>384</v>
      </c>
      <c r="D96" s="126">
        <v>48</v>
      </c>
      <c r="E96" s="84">
        <v>5.92</v>
      </c>
      <c r="F96" s="84">
        <v>6</v>
      </c>
      <c r="G96" s="84">
        <v>5.93</v>
      </c>
      <c r="H96" s="84">
        <f t="shared" si="4"/>
        <v>5.95</v>
      </c>
      <c r="I96" s="132">
        <f t="shared" si="5"/>
        <v>3427.2000000000003</v>
      </c>
    </row>
    <row r="97" spans="2:9" x14ac:dyDescent="0.25">
      <c r="B97" s="80" t="s">
        <v>396</v>
      </c>
      <c r="C97" s="104" t="s">
        <v>384</v>
      </c>
      <c r="D97" s="126">
        <v>2.73</v>
      </c>
      <c r="E97" s="84">
        <v>28.94</v>
      </c>
      <c r="F97" s="84">
        <v>35.799999999999997</v>
      </c>
      <c r="G97" s="84">
        <v>38.72</v>
      </c>
      <c r="H97" s="84">
        <f t="shared" si="4"/>
        <v>34.486666666666665</v>
      </c>
      <c r="I97" s="132">
        <f t="shared" si="5"/>
        <v>1129.7831999999999</v>
      </c>
    </row>
    <row r="98" spans="2:9" x14ac:dyDescent="0.25">
      <c r="B98" s="80" t="s">
        <v>397</v>
      </c>
      <c r="C98" s="104" t="s">
        <v>384</v>
      </c>
      <c r="D98" s="126">
        <v>2.58</v>
      </c>
      <c r="E98" s="84">
        <v>19.5</v>
      </c>
      <c r="F98" s="84">
        <v>21.85</v>
      </c>
      <c r="G98" s="84">
        <v>25</v>
      </c>
      <c r="H98" s="84">
        <f t="shared" si="4"/>
        <v>22.116666666666664</v>
      </c>
      <c r="I98" s="132">
        <f t="shared" si="5"/>
        <v>684.73199999999997</v>
      </c>
    </row>
    <row r="99" spans="2:9" x14ac:dyDescent="0.25">
      <c r="B99" s="80" t="s">
        <v>398</v>
      </c>
      <c r="C99" s="104" t="s">
        <v>384</v>
      </c>
      <c r="D99" s="133">
        <v>550</v>
      </c>
      <c r="E99" s="84">
        <v>6.1</v>
      </c>
      <c r="F99" s="84">
        <v>6.29</v>
      </c>
      <c r="G99" s="84">
        <v>6.22</v>
      </c>
      <c r="H99" s="84">
        <f t="shared" si="4"/>
        <v>6.2033333333333331</v>
      </c>
      <c r="I99" s="132">
        <f t="shared" si="5"/>
        <v>40942</v>
      </c>
    </row>
    <row r="100" spans="2:9" ht="15" customHeight="1" x14ac:dyDescent="0.25">
      <c r="B100" s="282" t="s">
        <v>399</v>
      </c>
      <c r="C100" s="282"/>
      <c r="D100" s="282"/>
      <c r="E100" s="282"/>
      <c r="F100" s="282"/>
      <c r="G100" s="282"/>
      <c r="H100" s="282"/>
      <c r="I100" s="85">
        <f>SUM(I94:I99)</f>
        <v>73110.395199999999</v>
      </c>
    </row>
    <row r="102" spans="2:9" ht="31.5" customHeight="1" x14ac:dyDescent="0.25">
      <c r="B102" s="286" t="s">
        <v>400</v>
      </c>
      <c r="C102" s="286"/>
      <c r="D102" s="286"/>
      <c r="E102" s="286"/>
      <c r="F102" s="286"/>
      <c r="G102" s="286"/>
      <c r="H102" s="286"/>
      <c r="I102" s="134">
        <f>H67+H77+I89+I100</f>
        <v>96710.435200000007</v>
      </c>
    </row>
    <row r="105" spans="2:9" x14ac:dyDescent="0.25">
      <c r="H105" s="209" t="s">
        <v>230</v>
      </c>
      <c r="I105" s="209"/>
    </row>
    <row r="106" spans="2:9" x14ac:dyDescent="0.25">
      <c r="H106" s="209" t="s">
        <v>231</v>
      </c>
      <c r="I106" s="209"/>
    </row>
    <row r="107" spans="2:9" x14ac:dyDescent="0.25">
      <c r="I107" s="75">
        <f ca="1">TODAY()</f>
        <v>45240</v>
      </c>
    </row>
  </sheetData>
  <mergeCells count="17">
    <mergeCell ref="A1:I1"/>
    <mergeCell ref="D3:D4"/>
    <mergeCell ref="E3:E4"/>
    <mergeCell ref="F3:F4"/>
    <mergeCell ref="G3:G4"/>
    <mergeCell ref="H3:H4"/>
    <mergeCell ref="B4:C4"/>
    <mergeCell ref="B67:G67"/>
    <mergeCell ref="B69:C69"/>
    <mergeCell ref="B77:G77"/>
    <mergeCell ref="B80:I80"/>
    <mergeCell ref="B89:H89"/>
    <mergeCell ref="B92:I92"/>
    <mergeCell ref="B100:H100"/>
    <mergeCell ref="B102:H102"/>
    <mergeCell ref="H105:I105"/>
    <mergeCell ref="H106:I106"/>
  </mergeCells>
  <printOptions horizontalCentered="1" verticalCentered="1"/>
  <pageMargins left="0.118055555555556" right="0.118055555555556" top="0.196527777777778" bottom="0.196527777777778" header="0.51180555555555496" footer="0.51180555555555496"/>
  <pageSetup paperSize="9" scale="48" firstPageNumber="0" orientation="portrait" horizontalDpi="300" verticalDpi="300" r:id="rId1"/>
  <rowBreaks count="1" manualBreakCount="1">
    <brk id="6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0"/>
  <sheetViews>
    <sheetView topLeftCell="A28" zoomScaleNormal="100" workbookViewId="0">
      <selection activeCell="F37" sqref="F37"/>
    </sheetView>
  </sheetViews>
  <sheetFormatPr defaultRowHeight="15" x14ac:dyDescent="0.25"/>
  <cols>
    <col min="1" max="1" width="36.42578125" style="135" customWidth="1"/>
    <col min="2" max="2" width="27.28515625" style="135" customWidth="1"/>
    <col min="3" max="3" width="12.7109375" style="135" customWidth="1"/>
    <col min="4" max="4" width="14.28515625" style="135" customWidth="1"/>
    <col min="5" max="5" width="16.85546875" style="135" customWidth="1"/>
    <col min="6" max="6" width="16.28515625" style="135" customWidth="1"/>
    <col min="7" max="7" width="14.140625" style="135" customWidth="1"/>
    <col min="8" max="8" width="15.140625" style="135" customWidth="1"/>
    <col min="9" max="9" width="6.28515625" style="135" customWidth="1"/>
    <col min="10" max="10" width="11.42578125" style="135"/>
    <col min="11" max="11" width="11.7109375" style="135" customWidth="1"/>
    <col min="12" max="12" width="14.140625" style="135" customWidth="1"/>
    <col min="13" max="13" width="15.140625" style="135" customWidth="1"/>
    <col min="14" max="14" width="6.28515625" style="135" customWidth="1"/>
    <col min="15" max="15" width="13.28515625" style="135" customWidth="1"/>
    <col min="16" max="16" width="12.140625" style="135" customWidth="1"/>
    <col min="17" max="17" width="14.140625" style="135" customWidth="1"/>
    <col min="18" max="18" width="15.140625" style="135" customWidth="1"/>
    <col min="19" max="256" width="9.140625" style="135" customWidth="1"/>
    <col min="257" max="257" width="30" style="135" customWidth="1"/>
    <col min="258" max="258" width="28.140625" style="135" customWidth="1"/>
    <col min="259" max="259" width="18" style="135" customWidth="1"/>
    <col min="260" max="260" width="6.28515625" style="135" customWidth="1"/>
    <col min="261" max="261" width="11.28515625" style="135" customWidth="1"/>
    <col min="262" max="262" width="11.7109375" style="135" customWidth="1"/>
    <col min="263" max="263" width="14.140625" style="135" customWidth="1"/>
    <col min="264" max="264" width="15.140625" style="135" customWidth="1"/>
    <col min="265" max="265" width="6.28515625" style="135" customWidth="1"/>
    <col min="266" max="266" width="11.42578125" style="135"/>
    <col min="267" max="267" width="11.7109375" style="135" customWidth="1"/>
    <col min="268" max="268" width="14.140625" style="135" customWidth="1"/>
    <col min="269" max="269" width="15.140625" style="135" customWidth="1"/>
    <col min="270" max="270" width="6.28515625" style="135" customWidth="1"/>
    <col min="271" max="271" width="13.28515625" style="135" customWidth="1"/>
    <col min="272" max="272" width="12.140625" style="135" customWidth="1"/>
    <col min="273" max="273" width="14.140625" style="135" customWidth="1"/>
    <col min="274" max="274" width="15.140625" style="135" customWidth="1"/>
    <col min="275" max="512" width="9.140625" style="135" customWidth="1"/>
    <col min="513" max="513" width="30" style="135" customWidth="1"/>
    <col min="514" max="514" width="28.140625" style="135" customWidth="1"/>
    <col min="515" max="515" width="18" style="135" customWidth="1"/>
    <col min="516" max="516" width="6.28515625" style="135" customWidth="1"/>
    <col min="517" max="517" width="11.28515625" style="135" customWidth="1"/>
    <col min="518" max="518" width="11.7109375" style="135" customWidth="1"/>
    <col min="519" max="519" width="14.140625" style="135" customWidth="1"/>
    <col min="520" max="520" width="15.140625" style="135" customWidth="1"/>
    <col min="521" max="521" width="6.28515625" style="135" customWidth="1"/>
    <col min="522" max="522" width="11.42578125" style="135"/>
    <col min="523" max="523" width="11.7109375" style="135" customWidth="1"/>
    <col min="524" max="524" width="14.140625" style="135" customWidth="1"/>
    <col min="525" max="525" width="15.140625" style="135" customWidth="1"/>
    <col min="526" max="526" width="6.28515625" style="135" customWidth="1"/>
    <col min="527" max="527" width="13.28515625" style="135" customWidth="1"/>
    <col min="528" max="528" width="12.140625" style="135" customWidth="1"/>
    <col min="529" max="529" width="14.140625" style="135" customWidth="1"/>
    <col min="530" max="530" width="15.140625" style="135" customWidth="1"/>
    <col min="531" max="768" width="9.140625" style="135" customWidth="1"/>
    <col min="769" max="769" width="30" style="135" customWidth="1"/>
    <col min="770" max="770" width="28.140625" style="135" customWidth="1"/>
    <col min="771" max="771" width="18" style="135" customWidth="1"/>
    <col min="772" max="772" width="6.28515625" style="135" customWidth="1"/>
    <col min="773" max="773" width="11.28515625" style="135" customWidth="1"/>
    <col min="774" max="774" width="11.7109375" style="135" customWidth="1"/>
    <col min="775" max="775" width="14.140625" style="135" customWidth="1"/>
    <col min="776" max="776" width="15.140625" style="135" customWidth="1"/>
    <col min="777" max="777" width="6.28515625" style="135" customWidth="1"/>
    <col min="778" max="778" width="11.42578125" style="135"/>
    <col min="779" max="779" width="11.7109375" style="135" customWidth="1"/>
    <col min="780" max="780" width="14.140625" style="135" customWidth="1"/>
    <col min="781" max="781" width="15.140625" style="135" customWidth="1"/>
    <col min="782" max="782" width="6.28515625" style="135" customWidth="1"/>
    <col min="783" max="783" width="13.28515625" style="135" customWidth="1"/>
    <col min="784" max="784" width="12.140625" style="135" customWidth="1"/>
    <col min="785" max="785" width="14.140625" style="135" customWidth="1"/>
    <col min="786" max="786" width="15.140625" style="135" customWidth="1"/>
    <col min="787" max="1025" width="9.140625" style="135" customWidth="1"/>
  </cols>
  <sheetData>
    <row r="1" spans="1:18" ht="21.75" customHeight="1" x14ac:dyDescent="0.25">
      <c r="A1" s="135" t="s">
        <v>401</v>
      </c>
    </row>
    <row r="2" spans="1:18" ht="66.75" customHeight="1" x14ac:dyDescent="0.35">
      <c r="A2" s="308" t="s">
        <v>402</v>
      </c>
      <c r="B2" s="308"/>
      <c r="C2" s="308"/>
      <c r="D2" s="308"/>
      <c r="E2" s="308"/>
      <c r="F2" s="308"/>
      <c r="G2" s="136"/>
      <c r="H2" s="136"/>
      <c r="I2" s="136"/>
      <c r="J2" s="136"/>
      <c r="K2" s="136"/>
      <c r="L2" s="136"/>
      <c r="M2" s="136"/>
      <c r="N2" s="136"/>
      <c r="O2" s="136"/>
      <c r="P2" s="136"/>
      <c r="Q2" s="136"/>
      <c r="R2" s="136"/>
    </row>
    <row r="3" spans="1:18" ht="25.5" x14ac:dyDescent="0.35">
      <c r="A3" s="137"/>
      <c r="B3" s="137"/>
      <c r="C3" s="137"/>
      <c r="D3" s="137"/>
      <c r="E3" s="137"/>
      <c r="F3" s="137"/>
      <c r="G3" s="136"/>
      <c r="H3" s="136"/>
      <c r="I3" s="136"/>
      <c r="J3" s="136"/>
      <c r="K3" s="136"/>
      <c r="L3" s="136"/>
      <c r="M3" s="136"/>
      <c r="N3" s="136"/>
      <c r="O3" s="136"/>
      <c r="P3" s="136"/>
      <c r="Q3" s="136"/>
      <c r="R3" s="136"/>
    </row>
    <row r="4" spans="1:18" ht="20.25" x14ac:dyDescent="0.3">
      <c r="A4" s="309" t="s">
        <v>403</v>
      </c>
      <c r="B4" s="309"/>
      <c r="C4" s="309"/>
      <c r="O4" s="138"/>
    </row>
    <row r="5" spans="1:18" ht="20.25" x14ac:dyDescent="0.3">
      <c r="A5" s="139" t="s">
        <v>404</v>
      </c>
    </row>
    <row r="6" spans="1:18" ht="21.75" customHeight="1" x14ac:dyDescent="0.3">
      <c r="A6" s="140"/>
      <c r="B6" s="140"/>
      <c r="C6" s="140"/>
      <c r="D6" s="140"/>
      <c r="E6" s="140"/>
      <c r="F6" s="140"/>
      <c r="G6" s="140"/>
      <c r="H6" s="140"/>
      <c r="I6" s="140"/>
      <c r="J6" s="140"/>
      <c r="K6" s="140"/>
      <c r="L6" s="140"/>
      <c r="M6" s="140"/>
      <c r="N6" s="140"/>
      <c r="O6" s="140"/>
      <c r="P6" s="140"/>
      <c r="Q6" s="140"/>
    </row>
    <row r="7" spans="1:18" ht="31.5" customHeight="1" x14ac:dyDescent="0.25">
      <c r="A7" s="292" t="s">
        <v>463</v>
      </c>
      <c r="B7" s="292"/>
      <c r="C7" s="292"/>
      <c r="D7" s="292"/>
      <c r="E7" s="292"/>
      <c r="F7" s="292"/>
    </row>
    <row r="8" spans="1:18" ht="30.6" customHeight="1" x14ac:dyDescent="0.25">
      <c r="A8" s="292" t="s">
        <v>405</v>
      </c>
      <c r="B8" s="292"/>
      <c r="C8" s="292"/>
      <c r="D8" s="292" t="s">
        <v>406</v>
      </c>
      <c r="E8" s="292"/>
      <c r="F8" s="292"/>
    </row>
    <row r="9" spans="1:18" ht="69" customHeight="1" x14ac:dyDescent="0.25">
      <c r="A9" s="141" t="s">
        <v>407</v>
      </c>
      <c r="B9" s="141" t="s">
        <v>408</v>
      </c>
      <c r="C9" s="181" t="s">
        <v>439</v>
      </c>
      <c r="D9" s="181" t="s">
        <v>440</v>
      </c>
      <c r="E9" s="181" t="s">
        <v>441</v>
      </c>
      <c r="F9" s="181" t="s">
        <v>442</v>
      </c>
    </row>
    <row r="10" spans="1:18" ht="30" customHeight="1" x14ac:dyDescent="0.25">
      <c r="A10" s="142" t="s">
        <v>409</v>
      </c>
      <c r="B10" s="143" t="s">
        <v>410</v>
      </c>
      <c r="C10" s="144">
        <v>2</v>
      </c>
      <c r="D10" s="145">
        <f>'2 Postos São Miguel das Missões'!E147:E147</f>
        <v>7157.8302145559064</v>
      </c>
      <c r="E10" s="145">
        <f>C10*D10</f>
        <v>14315.660429111813</v>
      </c>
      <c r="F10" s="145">
        <f>E10*12</f>
        <v>171787.92514934175</v>
      </c>
      <c r="H10" s="146"/>
    </row>
    <row r="11" spans="1:18" ht="30" customHeight="1" x14ac:dyDescent="0.25">
      <c r="A11" s="142" t="s">
        <v>411</v>
      </c>
      <c r="B11" s="143" t="s">
        <v>410</v>
      </c>
      <c r="C11" s="144">
        <v>1</v>
      </c>
      <c r="D11" s="145">
        <f>'1 Posto Entre Ijuis'!E147:E147</f>
        <v>7222.1702614283195</v>
      </c>
      <c r="E11" s="145">
        <f>C11*D11</f>
        <v>7222.1702614283195</v>
      </c>
      <c r="F11" s="145">
        <f>E11*12</f>
        <v>86666.04313713983</v>
      </c>
      <c r="H11" s="146"/>
    </row>
    <row r="12" spans="1:18" ht="30" customHeight="1" x14ac:dyDescent="0.25">
      <c r="A12" s="142" t="s">
        <v>412</v>
      </c>
      <c r="B12" s="143" t="s">
        <v>410</v>
      </c>
      <c r="C12" s="144">
        <v>1</v>
      </c>
      <c r="D12" s="145">
        <f>'1 Posto São Luiz Gonzaga'!E147:E147</f>
        <v>7222.1702614283195</v>
      </c>
      <c r="E12" s="145">
        <f>C12*D12</f>
        <v>7222.1702614283195</v>
      </c>
      <c r="F12" s="145">
        <f>E12*12</f>
        <v>86666.04313713983</v>
      </c>
      <c r="H12" s="146"/>
    </row>
    <row r="13" spans="1:18" ht="33" customHeight="1" x14ac:dyDescent="0.25">
      <c r="A13" s="305" t="s">
        <v>413</v>
      </c>
      <c r="B13" s="305"/>
      <c r="C13" s="305"/>
      <c r="D13" s="305"/>
      <c r="E13" s="147">
        <f>E10</f>
        <v>14315.660429111813</v>
      </c>
      <c r="F13" s="147">
        <f>SUM(F10:F12)</f>
        <v>345120.01142362138</v>
      </c>
      <c r="H13" s="148"/>
    </row>
    <row r="15" spans="1:18" x14ac:dyDescent="0.25">
      <c r="A15" s="149"/>
      <c r="B15" s="149"/>
      <c r="C15" s="149"/>
      <c r="D15" s="149"/>
      <c r="E15" s="150"/>
      <c r="F15" s="150"/>
      <c r="G15" s="150"/>
      <c r="H15" s="150"/>
      <c r="I15" s="150"/>
      <c r="J15" s="150"/>
      <c r="K15" s="150"/>
      <c r="L15" s="150"/>
      <c r="M15" s="150"/>
      <c r="N15" s="150"/>
      <c r="O15" s="151"/>
    </row>
    <row r="16" spans="1:18" ht="30.75" customHeight="1" x14ac:dyDescent="0.25">
      <c r="A16" s="306" t="s">
        <v>444</v>
      </c>
      <c r="B16" s="306"/>
      <c r="C16" s="306"/>
      <c r="D16" s="306"/>
      <c r="E16" s="306"/>
      <c r="F16" s="306"/>
    </row>
    <row r="17" spans="1:17" ht="45" x14ac:dyDescent="0.25">
      <c r="A17" s="307" t="s">
        <v>373</v>
      </c>
      <c r="B17" s="307"/>
      <c r="C17" s="307"/>
      <c r="D17" s="307"/>
      <c r="E17" s="307"/>
      <c r="F17" s="141" t="s">
        <v>414</v>
      </c>
      <c r="G17" s="152"/>
      <c r="H17" s="152"/>
      <c r="I17" s="152"/>
      <c r="J17" s="152"/>
    </row>
    <row r="18" spans="1:17" ht="30" customHeight="1" x14ac:dyDescent="0.25">
      <c r="A18" s="291" t="s">
        <v>445</v>
      </c>
      <c r="B18" s="291"/>
      <c r="C18" s="291"/>
      <c r="D18" s="291"/>
      <c r="E18" s="291"/>
      <c r="F18" s="145">
        <f>'Custo VARIÁVEL'!H67</f>
        <v>13287.516666666668</v>
      </c>
      <c r="G18" s="152"/>
      <c r="H18" s="152"/>
      <c r="I18" s="152"/>
      <c r="J18" s="152"/>
    </row>
    <row r="19" spans="1:17" ht="30" customHeight="1" x14ac:dyDescent="0.25">
      <c r="A19" s="291" t="s">
        <v>446</v>
      </c>
      <c r="B19" s="291"/>
      <c r="C19" s="291"/>
      <c r="D19" s="291"/>
      <c r="E19" s="291"/>
      <c r="F19" s="145">
        <f>'Custo VARIÁVEL'!H77</f>
        <v>3183.1499999999996</v>
      </c>
      <c r="G19" s="152"/>
      <c r="H19" s="152"/>
      <c r="I19" s="152"/>
      <c r="J19" s="152"/>
    </row>
    <row r="20" spans="1:17" ht="30" customHeight="1" x14ac:dyDescent="0.25">
      <c r="A20" s="291" t="s">
        <v>447</v>
      </c>
      <c r="B20" s="291"/>
      <c r="C20" s="291"/>
      <c r="D20" s="291"/>
      <c r="E20" s="291"/>
      <c r="F20" s="145">
        <f>'Custo VARIÁVEL'!I89</f>
        <v>7129.3733333333339</v>
      </c>
      <c r="G20" s="150"/>
      <c r="H20" s="150"/>
      <c r="I20" s="150"/>
      <c r="J20" s="150"/>
    </row>
    <row r="21" spans="1:17" ht="30" customHeight="1" x14ac:dyDescent="0.25">
      <c r="A21" s="291" t="s">
        <v>448</v>
      </c>
      <c r="B21" s="291"/>
      <c r="C21" s="291"/>
      <c r="D21" s="291"/>
      <c r="E21" s="291"/>
      <c r="F21" s="145">
        <f>'Custo VARIÁVEL'!I100</f>
        <v>73110.395199999999</v>
      </c>
      <c r="G21" s="153"/>
      <c r="H21" s="153"/>
      <c r="I21" s="153"/>
      <c r="J21" s="152"/>
    </row>
    <row r="22" spans="1:17" ht="72" customHeight="1" x14ac:dyDescent="0.25">
      <c r="A22" s="290" t="s">
        <v>464</v>
      </c>
      <c r="B22" s="290"/>
      <c r="C22" s="290"/>
      <c r="D22" s="290"/>
      <c r="E22" s="290"/>
      <c r="F22" s="147">
        <f>SUM(F18:F21)</f>
        <v>96710.435200000007</v>
      </c>
      <c r="G22" s="154"/>
      <c r="H22" s="154"/>
      <c r="I22" s="154"/>
      <c r="J22" s="154"/>
    </row>
    <row r="23" spans="1:17" x14ac:dyDescent="0.25">
      <c r="F23" s="152"/>
      <c r="G23" s="152"/>
      <c r="H23" s="152"/>
      <c r="I23" s="152"/>
      <c r="J23" s="152"/>
      <c r="Q23" s="155"/>
    </row>
    <row r="24" spans="1:17" ht="39" customHeight="1" x14ac:dyDescent="0.25">
      <c r="A24" s="293" t="s">
        <v>428</v>
      </c>
      <c r="B24" s="294"/>
      <c r="C24" s="294"/>
      <c r="D24" s="294"/>
      <c r="E24" s="294"/>
      <c r="F24" s="294"/>
      <c r="G24" s="152"/>
      <c r="H24" s="152"/>
      <c r="I24" s="152"/>
      <c r="J24" s="152"/>
      <c r="Q24" s="155"/>
    </row>
    <row r="25" spans="1:17" ht="75" x14ac:dyDescent="0.25">
      <c r="A25" s="157" t="s">
        <v>421</v>
      </c>
      <c r="B25" s="157" t="s">
        <v>422</v>
      </c>
      <c r="C25" s="157" t="s">
        <v>423</v>
      </c>
      <c r="D25" s="157" t="s">
        <v>424</v>
      </c>
      <c r="E25" s="166" t="s">
        <v>429</v>
      </c>
      <c r="F25" s="166" t="s">
        <v>430</v>
      </c>
      <c r="G25" s="152"/>
      <c r="H25" s="165"/>
      <c r="I25" s="152"/>
      <c r="J25" s="152"/>
      <c r="Q25" s="155"/>
    </row>
    <row r="26" spans="1:17" ht="63" customHeight="1" x14ac:dyDescent="0.25">
      <c r="A26" s="297" t="s">
        <v>431</v>
      </c>
      <c r="B26" s="299" t="s">
        <v>420</v>
      </c>
      <c r="C26" s="301" t="s">
        <v>47</v>
      </c>
      <c r="D26" s="303" t="s">
        <v>426</v>
      </c>
      <c r="E26" s="168">
        <f>F26/12</f>
        <v>22374.863362445147</v>
      </c>
      <c r="F26" s="170">
        <f>F10+F22</f>
        <v>268498.36034934176</v>
      </c>
      <c r="G26" s="152"/>
      <c r="H26" s="152"/>
      <c r="I26" s="152"/>
      <c r="J26" s="152"/>
      <c r="Q26" s="155"/>
    </row>
    <row r="27" spans="1:17" ht="31.5" customHeight="1" x14ac:dyDescent="0.25">
      <c r="A27" s="298"/>
      <c r="B27" s="300"/>
      <c r="C27" s="302"/>
      <c r="D27" s="304"/>
      <c r="E27" s="171" t="s">
        <v>434</v>
      </c>
      <c r="F27" s="171" t="s">
        <v>435</v>
      </c>
      <c r="G27" s="152"/>
      <c r="H27" s="152"/>
      <c r="I27" s="152"/>
      <c r="J27" s="152"/>
      <c r="Q27" s="155"/>
    </row>
    <row r="28" spans="1:17" ht="90" x14ac:dyDescent="0.25">
      <c r="A28" s="163" t="s">
        <v>432</v>
      </c>
      <c r="B28" s="164" t="s">
        <v>420</v>
      </c>
      <c r="C28" s="159" t="s">
        <v>425</v>
      </c>
      <c r="D28" s="158" t="s">
        <v>426</v>
      </c>
      <c r="E28" s="167">
        <f>F28/12</f>
        <v>7222.1702614283195</v>
      </c>
      <c r="F28" s="169">
        <f>F11</f>
        <v>86666.04313713983</v>
      </c>
      <c r="G28" s="152"/>
      <c r="H28" s="152"/>
      <c r="I28" s="152"/>
      <c r="J28" s="152"/>
      <c r="Q28" s="155"/>
    </row>
    <row r="29" spans="1:17" ht="90" x14ac:dyDescent="0.25">
      <c r="A29" s="163" t="s">
        <v>433</v>
      </c>
      <c r="B29" s="164" t="s">
        <v>420</v>
      </c>
      <c r="C29" s="159" t="s">
        <v>233</v>
      </c>
      <c r="D29" s="158" t="s">
        <v>426</v>
      </c>
      <c r="E29" s="160">
        <f>F29/12</f>
        <v>7222.1702614283195</v>
      </c>
      <c r="F29" s="161">
        <f>F12</f>
        <v>86666.04313713983</v>
      </c>
      <c r="G29" s="152"/>
      <c r="H29" s="152"/>
      <c r="I29" s="152"/>
      <c r="J29" s="152"/>
      <c r="Q29" s="155"/>
    </row>
    <row r="30" spans="1:17" ht="72" customHeight="1" x14ac:dyDescent="0.25">
      <c r="A30" s="295" t="s">
        <v>427</v>
      </c>
      <c r="B30" s="296"/>
      <c r="C30" s="296"/>
      <c r="D30" s="296"/>
      <c r="E30" s="162">
        <f>SUM(E26:E29)</f>
        <v>36819.203885301788</v>
      </c>
      <c r="F30" s="162">
        <f>SUM(F26:F29)</f>
        <v>441830.44662362139</v>
      </c>
      <c r="G30" s="152"/>
      <c r="H30" s="152"/>
      <c r="I30" s="152"/>
      <c r="J30" s="152"/>
      <c r="Q30" s="155"/>
    </row>
    <row r="31" spans="1:17" ht="27" customHeight="1" x14ac:dyDescent="0.25">
      <c r="A31" s="172"/>
      <c r="B31" s="173"/>
      <c r="C31" s="173"/>
      <c r="D31" s="173"/>
      <c r="E31" s="174"/>
      <c r="F31" s="174"/>
      <c r="G31" s="152"/>
      <c r="H31" s="152"/>
      <c r="I31" s="152"/>
      <c r="J31" s="152"/>
      <c r="Q31" s="155"/>
    </row>
    <row r="32" spans="1:17" ht="36.75" customHeight="1" x14ac:dyDescent="0.25">
      <c r="A32" s="292" t="s">
        <v>465</v>
      </c>
      <c r="B32" s="292"/>
      <c r="C32" s="292"/>
      <c r="D32" s="292"/>
      <c r="E32" s="292"/>
      <c r="F32" s="292"/>
    </row>
    <row r="33" spans="1:6" ht="23.25" customHeight="1" x14ac:dyDescent="0.25">
      <c r="A33" s="289" t="s">
        <v>451</v>
      </c>
      <c r="B33" s="289"/>
      <c r="C33" s="289"/>
      <c r="D33" s="289"/>
      <c r="E33" s="289"/>
      <c r="F33" s="156">
        <f>F13</f>
        <v>345120.01142362138</v>
      </c>
    </row>
    <row r="34" spans="1:6" ht="24" customHeight="1" x14ac:dyDescent="0.25">
      <c r="A34" s="289" t="s">
        <v>452</v>
      </c>
      <c r="B34" s="289"/>
      <c r="C34" s="289"/>
      <c r="D34" s="289"/>
      <c r="E34" s="289"/>
      <c r="F34" s="156">
        <f>F22</f>
        <v>96710.435200000007</v>
      </c>
    </row>
    <row r="35" spans="1:6" ht="25.5" customHeight="1" x14ac:dyDescent="0.25">
      <c r="A35" s="290" t="s">
        <v>415</v>
      </c>
      <c r="B35" s="290"/>
      <c r="C35" s="290"/>
      <c r="D35" s="290"/>
      <c r="E35" s="290"/>
      <c r="F35" s="147">
        <f>F33+F34</f>
        <v>441830.44662362139</v>
      </c>
    </row>
    <row r="38" spans="1:6" x14ac:dyDescent="0.25">
      <c r="E38" s="209" t="s">
        <v>230</v>
      </c>
      <c r="F38" s="209"/>
    </row>
    <row r="39" spans="1:6" x14ac:dyDescent="0.25">
      <c r="E39" s="209" t="s">
        <v>231</v>
      </c>
      <c r="F39" s="209"/>
    </row>
    <row r="40" spans="1:6" x14ac:dyDescent="0.25">
      <c r="F40" s="75">
        <f ca="1">TODAY()</f>
        <v>45240</v>
      </c>
    </row>
  </sheetData>
  <mergeCells count="25">
    <mergeCell ref="A2:F2"/>
    <mergeCell ref="A4:C4"/>
    <mergeCell ref="A7:F7"/>
    <mergeCell ref="A8:C8"/>
    <mergeCell ref="D8:F8"/>
    <mergeCell ref="A13:D13"/>
    <mergeCell ref="A16:F16"/>
    <mergeCell ref="A17:E17"/>
    <mergeCell ref="A18:E18"/>
    <mergeCell ref="A19:E19"/>
    <mergeCell ref="A34:E34"/>
    <mergeCell ref="A35:E35"/>
    <mergeCell ref="E38:F38"/>
    <mergeCell ref="E39:F39"/>
    <mergeCell ref="A20:E20"/>
    <mergeCell ref="A21:E21"/>
    <mergeCell ref="A22:E22"/>
    <mergeCell ref="A32:F32"/>
    <mergeCell ref="A33:E33"/>
    <mergeCell ref="A24:F24"/>
    <mergeCell ref="A30:D30"/>
    <mergeCell ref="A26:A27"/>
    <mergeCell ref="B26:B27"/>
    <mergeCell ref="C26:C27"/>
    <mergeCell ref="D26:D27"/>
  </mergeCells>
  <printOptions horizontalCentered="1" verticalCentered="1"/>
  <pageMargins left="0.51180555555555496" right="0.39374999999999999" top="0.39374999999999999" bottom="0.39374999999999999" header="0.31527777777777799" footer="0.51180555555555496"/>
  <pageSetup paperSize="9" scale="57" firstPageNumber="0" orientation="portrait" horizontalDpi="300" verticalDpi="300" r:id="rId1"/>
  <headerFooter>
    <oddHeader>&amp;RQUADRO RESUMO</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9"/>
  <sheetViews>
    <sheetView tabSelected="1" view="pageLayout" zoomScaleNormal="100" zoomScaleSheetLayoutView="110" workbookViewId="0">
      <selection activeCell="A2" sqref="A2:F2"/>
    </sheetView>
  </sheetViews>
  <sheetFormatPr defaultRowHeight="12.75" x14ac:dyDescent="0.2"/>
  <cols>
    <col min="1" max="1" width="36.42578125" style="175" customWidth="1"/>
    <col min="2" max="2" width="28.5703125" style="175" customWidth="1"/>
    <col min="3" max="3" width="12.7109375" style="175" bestFit="1" customWidth="1"/>
    <col min="4" max="4" width="15.42578125" style="175" customWidth="1"/>
    <col min="5" max="5" width="16.5703125" style="175" customWidth="1"/>
    <col min="6" max="6" width="16.28515625" style="175" customWidth="1"/>
    <col min="7" max="7" width="14.140625" style="175" bestFit="1" customWidth="1"/>
    <col min="8" max="8" width="15.140625" style="175" bestFit="1" customWidth="1"/>
    <col min="9" max="9" width="6.28515625" style="175" bestFit="1" customWidth="1"/>
    <col min="10" max="10" width="11.42578125" style="175" bestFit="1" customWidth="1"/>
    <col min="11" max="11" width="11.7109375" style="175" bestFit="1" customWidth="1"/>
    <col min="12" max="12" width="14.140625" style="175" bestFit="1" customWidth="1"/>
    <col min="13" max="13" width="15.140625" style="175" bestFit="1" customWidth="1"/>
    <col min="14" max="14" width="6.28515625" style="175" bestFit="1" customWidth="1"/>
    <col min="15" max="15" width="13.28515625" style="175" customWidth="1"/>
    <col min="16" max="16" width="12.140625" style="175" customWidth="1"/>
    <col min="17" max="17" width="14.140625" style="175" bestFit="1" customWidth="1"/>
    <col min="18" max="18" width="15.140625" style="175" bestFit="1" customWidth="1"/>
    <col min="19" max="256" width="9.140625" style="175"/>
    <col min="257" max="257" width="30" style="175" customWidth="1"/>
    <col min="258" max="258" width="28.140625" style="175" customWidth="1"/>
    <col min="259" max="259" width="18" style="175" customWidth="1"/>
    <col min="260" max="260" width="6.28515625" style="175" bestFit="1" customWidth="1"/>
    <col min="261" max="261" width="11.28515625" style="175" customWidth="1"/>
    <col min="262" max="262" width="11.7109375" style="175" bestFit="1" customWidth="1"/>
    <col min="263" max="263" width="14.140625" style="175" bestFit="1" customWidth="1"/>
    <col min="264" max="264" width="15.140625" style="175" bestFit="1" customWidth="1"/>
    <col min="265" max="265" width="6.28515625" style="175" bestFit="1" customWidth="1"/>
    <col min="266" max="266" width="11.42578125" style="175" bestFit="1" customWidth="1"/>
    <col min="267" max="267" width="11.7109375" style="175" bestFit="1" customWidth="1"/>
    <col min="268" max="268" width="14.140625" style="175" bestFit="1" customWidth="1"/>
    <col min="269" max="269" width="15.140625" style="175" bestFit="1" customWidth="1"/>
    <col min="270" max="270" width="6.28515625" style="175" bestFit="1" customWidth="1"/>
    <col min="271" max="271" width="13.28515625" style="175" customWidth="1"/>
    <col min="272" max="272" width="12.140625" style="175" customWidth="1"/>
    <col min="273" max="273" width="14.140625" style="175" bestFit="1" customWidth="1"/>
    <col min="274" max="274" width="15.140625" style="175" bestFit="1" customWidth="1"/>
    <col min="275" max="512" width="9.140625" style="175"/>
    <col min="513" max="513" width="30" style="175" customWidth="1"/>
    <col min="514" max="514" width="28.140625" style="175" customWidth="1"/>
    <col min="515" max="515" width="18" style="175" customWidth="1"/>
    <col min="516" max="516" width="6.28515625" style="175" bestFit="1" customWidth="1"/>
    <col min="517" max="517" width="11.28515625" style="175" customWidth="1"/>
    <col min="518" max="518" width="11.7109375" style="175" bestFit="1" customWidth="1"/>
    <col min="519" max="519" width="14.140625" style="175" bestFit="1" customWidth="1"/>
    <col min="520" max="520" width="15.140625" style="175" bestFit="1" customWidth="1"/>
    <col min="521" max="521" width="6.28515625" style="175" bestFit="1" customWidth="1"/>
    <col min="522" max="522" width="11.42578125" style="175" bestFit="1" customWidth="1"/>
    <col min="523" max="523" width="11.7109375" style="175" bestFit="1" customWidth="1"/>
    <col min="524" max="524" width="14.140625" style="175" bestFit="1" customWidth="1"/>
    <col min="525" max="525" width="15.140625" style="175" bestFit="1" customWidth="1"/>
    <col min="526" max="526" width="6.28515625" style="175" bestFit="1" customWidth="1"/>
    <col min="527" max="527" width="13.28515625" style="175" customWidth="1"/>
    <col min="528" max="528" width="12.140625" style="175" customWidth="1"/>
    <col min="529" max="529" width="14.140625" style="175" bestFit="1" customWidth="1"/>
    <col min="530" max="530" width="15.140625" style="175" bestFit="1" customWidth="1"/>
    <col min="531" max="768" width="9.140625" style="175"/>
    <col min="769" max="769" width="30" style="175" customWidth="1"/>
    <col min="770" max="770" width="28.140625" style="175" customWidth="1"/>
    <col min="771" max="771" width="18" style="175" customWidth="1"/>
    <col min="772" max="772" width="6.28515625" style="175" bestFit="1" customWidth="1"/>
    <col min="773" max="773" width="11.28515625" style="175" customWidth="1"/>
    <col min="774" max="774" width="11.7109375" style="175" bestFit="1" customWidth="1"/>
    <col min="775" max="775" width="14.140625" style="175" bestFit="1" customWidth="1"/>
    <col min="776" max="776" width="15.140625" style="175" bestFit="1" customWidth="1"/>
    <col min="777" max="777" width="6.28515625" style="175" bestFit="1" customWidth="1"/>
    <col min="778" max="778" width="11.42578125" style="175" bestFit="1" customWidth="1"/>
    <col min="779" max="779" width="11.7109375" style="175" bestFit="1" customWidth="1"/>
    <col min="780" max="780" width="14.140625" style="175" bestFit="1" customWidth="1"/>
    <col min="781" max="781" width="15.140625" style="175" bestFit="1" customWidth="1"/>
    <col min="782" max="782" width="6.28515625" style="175" bestFit="1" customWidth="1"/>
    <col min="783" max="783" width="13.28515625" style="175" customWidth="1"/>
    <col min="784" max="784" width="12.140625" style="175" customWidth="1"/>
    <col min="785" max="785" width="14.140625" style="175" bestFit="1" customWidth="1"/>
    <col min="786" max="786" width="15.140625" style="175" bestFit="1" customWidth="1"/>
    <col min="787" max="1024" width="9.140625" style="175"/>
    <col min="1025" max="1025" width="30" style="175" customWidth="1"/>
    <col min="1026" max="1026" width="28.140625" style="175" customWidth="1"/>
    <col min="1027" max="1027" width="18" style="175" customWidth="1"/>
    <col min="1028" max="1028" width="6.28515625" style="175" bestFit="1" customWidth="1"/>
    <col min="1029" max="1029" width="11.28515625" style="175" customWidth="1"/>
    <col min="1030" max="1030" width="11.7109375" style="175" bestFit="1" customWidth="1"/>
    <col min="1031" max="1031" width="14.140625" style="175" bestFit="1" customWidth="1"/>
    <col min="1032" max="1032" width="15.140625" style="175" bestFit="1" customWidth="1"/>
    <col min="1033" max="1033" width="6.28515625" style="175" bestFit="1" customWidth="1"/>
    <col min="1034" max="1034" width="11.42578125" style="175" bestFit="1" customWidth="1"/>
    <col min="1035" max="1035" width="11.7109375" style="175" bestFit="1" customWidth="1"/>
    <col min="1036" max="1036" width="14.140625" style="175" bestFit="1" customWidth="1"/>
    <col min="1037" max="1037" width="15.140625" style="175" bestFit="1" customWidth="1"/>
    <col min="1038" max="1038" width="6.28515625" style="175" bestFit="1" customWidth="1"/>
    <col min="1039" max="1039" width="13.28515625" style="175" customWidth="1"/>
    <col min="1040" max="1040" width="12.140625" style="175" customWidth="1"/>
    <col min="1041" max="1041" width="14.140625" style="175" bestFit="1" customWidth="1"/>
    <col min="1042" max="1042" width="15.140625" style="175" bestFit="1" customWidth="1"/>
    <col min="1043" max="1280" width="9.140625" style="175"/>
    <col min="1281" max="1281" width="30" style="175" customWidth="1"/>
    <col min="1282" max="1282" width="28.140625" style="175" customWidth="1"/>
    <col min="1283" max="1283" width="18" style="175" customWidth="1"/>
    <col min="1284" max="1284" width="6.28515625" style="175" bestFit="1" customWidth="1"/>
    <col min="1285" max="1285" width="11.28515625" style="175" customWidth="1"/>
    <col min="1286" max="1286" width="11.7109375" style="175" bestFit="1" customWidth="1"/>
    <col min="1287" max="1287" width="14.140625" style="175" bestFit="1" customWidth="1"/>
    <col min="1288" max="1288" width="15.140625" style="175" bestFit="1" customWidth="1"/>
    <col min="1289" max="1289" width="6.28515625" style="175" bestFit="1" customWidth="1"/>
    <col min="1290" max="1290" width="11.42578125" style="175" bestFit="1" customWidth="1"/>
    <col min="1291" max="1291" width="11.7109375" style="175" bestFit="1" customWidth="1"/>
    <col min="1292" max="1292" width="14.140625" style="175" bestFit="1" customWidth="1"/>
    <col min="1293" max="1293" width="15.140625" style="175" bestFit="1" customWidth="1"/>
    <col min="1294" max="1294" width="6.28515625" style="175" bestFit="1" customWidth="1"/>
    <col min="1295" max="1295" width="13.28515625" style="175" customWidth="1"/>
    <col min="1296" max="1296" width="12.140625" style="175" customWidth="1"/>
    <col min="1297" max="1297" width="14.140625" style="175" bestFit="1" customWidth="1"/>
    <col min="1298" max="1298" width="15.140625" style="175" bestFit="1" customWidth="1"/>
    <col min="1299" max="1536" width="9.140625" style="175"/>
    <col min="1537" max="1537" width="30" style="175" customWidth="1"/>
    <col min="1538" max="1538" width="28.140625" style="175" customWidth="1"/>
    <col min="1539" max="1539" width="18" style="175" customWidth="1"/>
    <col min="1540" max="1540" width="6.28515625" style="175" bestFit="1" customWidth="1"/>
    <col min="1541" max="1541" width="11.28515625" style="175" customWidth="1"/>
    <col min="1542" max="1542" width="11.7109375" style="175" bestFit="1" customWidth="1"/>
    <col min="1543" max="1543" width="14.140625" style="175" bestFit="1" customWidth="1"/>
    <col min="1544" max="1544" width="15.140625" style="175" bestFit="1" customWidth="1"/>
    <col min="1545" max="1545" width="6.28515625" style="175" bestFit="1" customWidth="1"/>
    <col min="1546" max="1546" width="11.42578125" style="175" bestFit="1" customWidth="1"/>
    <col min="1547" max="1547" width="11.7109375" style="175" bestFit="1" customWidth="1"/>
    <col min="1548" max="1548" width="14.140625" style="175" bestFit="1" customWidth="1"/>
    <col min="1549" max="1549" width="15.140625" style="175" bestFit="1" customWidth="1"/>
    <col min="1550" max="1550" width="6.28515625" style="175" bestFit="1" customWidth="1"/>
    <col min="1551" max="1551" width="13.28515625" style="175" customWidth="1"/>
    <col min="1552" max="1552" width="12.140625" style="175" customWidth="1"/>
    <col min="1553" max="1553" width="14.140625" style="175" bestFit="1" customWidth="1"/>
    <col min="1554" max="1554" width="15.140625" style="175" bestFit="1" customWidth="1"/>
    <col min="1555" max="1792" width="9.140625" style="175"/>
    <col min="1793" max="1793" width="30" style="175" customWidth="1"/>
    <col min="1794" max="1794" width="28.140625" style="175" customWidth="1"/>
    <col min="1795" max="1795" width="18" style="175" customWidth="1"/>
    <col min="1796" max="1796" width="6.28515625" style="175" bestFit="1" customWidth="1"/>
    <col min="1797" max="1797" width="11.28515625" style="175" customWidth="1"/>
    <col min="1798" max="1798" width="11.7109375" style="175" bestFit="1" customWidth="1"/>
    <col min="1799" max="1799" width="14.140625" style="175" bestFit="1" customWidth="1"/>
    <col min="1800" max="1800" width="15.140625" style="175" bestFit="1" customWidth="1"/>
    <col min="1801" max="1801" width="6.28515625" style="175" bestFit="1" customWidth="1"/>
    <col min="1802" max="1802" width="11.42578125" style="175" bestFit="1" customWidth="1"/>
    <col min="1803" max="1803" width="11.7109375" style="175" bestFit="1" customWidth="1"/>
    <col min="1804" max="1804" width="14.140625" style="175" bestFit="1" customWidth="1"/>
    <col min="1805" max="1805" width="15.140625" style="175" bestFit="1" customWidth="1"/>
    <col min="1806" max="1806" width="6.28515625" style="175" bestFit="1" customWidth="1"/>
    <col min="1807" max="1807" width="13.28515625" style="175" customWidth="1"/>
    <col min="1808" max="1808" width="12.140625" style="175" customWidth="1"/>
    <col min="1809" max="1809" width="14.140625" style="175" bestFit="1" customWidth="1"/>
    <col min="1810" max="1810" width="15.140625" style="175" bestFit="1" customWidth="1"/>
    <col min="1811" max="2048" width="9.140625" style="175"/>
    <col min="2049" max="2049" width="30" style="175" customWidth="1"/>
    <col min="2050" max="2050" width="28.140625" style="175" customWidth="1"/>
    <col min="2051" max="2051" width="18" style="175" customWidth="1"/>
    <col min="2052" max="2052" width="6.28515625" style="175" bestFit="1" customWidth="1"/>
    <col min="2053" max="2053" width="11.28515625" style="175" customWidth="1"/>
    <col min="2054" max="2054" width="11.7109375" style="175" bestFit="1" customWidth="1"/>
    <col min="2055" max="2055" width="14.140625" style="175" bestFit="1" customWidth="1"/>
    <col min="2056" max="2056" width="15.140625" style="175" bestFit="1" customWidth="1"/>
    <col min="2057" max="2057" width="6.28515625" style="175" bestFit="1" customWidth="1"/>
    <col min="2058" max="2058" width="11.42578125" style="175" bestFit="1" customWidth="1"/>
    <col min="2059" max="2059" width="11.7109375" style="175" bestFit="1" customWidth="1"/>
    <col min="2060" max="2060" width="14.140625" style="175" bestFit="1" customWidth="1"/>
    <col min="2061" max="2061" width="15.140625" style="175" bestFit="1" customWidth="1"/>
    <col min="2062" max="2062" width="6.28515625" style="175" bestFit="1" customWidth="1"/>
    <col min="2063" max="2063" width="13.28515625" style="175" customWidth="1"/>
    <col min="2064" max="2064" width="12.140625" style="175" customWidth="1"/>
    <col min="2065" max="2065" width="14.140625" style="175" bestFit="1" customWidth="1"/>
    <col min="2066" max="2066" width="15.140625" style="175" bestFit="1" customWidth="1"/>
    <col min="2067" max="2304" width="9.140625" style="175"/>
    <col min="2305" max="2305" width="30" style="175" customWidth="1"/>
    <col min="2306" max="2306" width="28.140625" style="175" customWidth="1"/>
    <col min="2307" max="2307" width="18" style="175" customWidth="1"/>
    <col min="2308" max="2308" width="6.28515625" style="175" bestFit="1" customWidth="1"/>
    <col min="2309" max="2309" width="11.28515625" style="175" customWidth="1"/>
    <col min="2310" max="2310" width="11.7109375" style="175" bestFit="1" customWidth="1"/>
    <col min="2311" max="2311" width="14.140625" style="175" bestFit="1" customWidth="1"/>
    <col min="2312" max="2312" width="15.140625" style="175" bestFit="1" customWidth="1"/>
    <col min="2313" max="2313" width="6.28515625" style="175" bestFit="1" customWidth="1"/>
    <col min="2314" max="2314" width="11.42578125" style="175" bestFit="1" customWidth="1"/>
    <col min="2315" max="2315" width="11.7109375" style="175" bestFit="1" customWidth="1"/>
    <col min="2316" max="2316" width="14.140625" style="175" bestFit="1" customWidth="1"/>
    <col min="2317" max="2317" width="15.140625" style="175" bestFit="1" customWidth="1"/>
    <col min="2318" max="2318" width="6.28515625" style="175" bestFit="1" customWidth="1"/>
    <col min="2319" max="2319" width="13.28515625" style="175" customWidth="1"/>
    <col min="2320" max="2320" width="12.140625" style="175" customWidth="1"/>
    <col min="2321" max="2321" width="14.140625" style="175" bestFit="1" customWidth="1"/>
    <col min="2322" max="2322" width="15.140625" style="175" bestFit="1" customWidth="1"/>
    <col min="2323" max="2560" width="9.140625" style="175"/>
    <col min="2561" max="2561" width="30" style="175" customWidth="1"/>
    <col min="2562" max="2562" width="28.140625" style="175" customWidth="1"/>
    <col min="2563" max="2563" width="18" style="175" customWidth="1"/>
    <col min="2564" max="2564" width="6.28515625" style="175" bestFit="1" customWidth="1"/>
    <col min="2565" max="2565" width="11.28515625" style="175" customWidth="1"/>
    <col min="2566" max="2566" width="11.7109375" style="175" bestFit="1" customWidth="1"/>
    <col min="2567" max="2567" width="14.140625" style="175" bestFit="1" customWidth="1"/>
    <col min="2568" max="2568" width="15.140625" style="175" bestFit="1" customWidth="1"/>
    <col min="2569" max="2569" width="6.28515625" style="175" bestFit="1" customWidth="1"/>
    <col min="2570" max="2570" width="11.42578125" style="175" bestFit="1" customWidth="1"/>
    <col min="2571" max="2571" width="11.7109375" style="175" bestFit="1" customWidth="1"/>
    <col min="2572" max="2572" width="14.140625" style="175" bestFit="1" customWidth="1"/>
    <col min="2573" max="2573" width="15.140625" style="175" bestFit="1" customWidth="1"/>
    <col min="2574" max="2574" width="6.28515625" style="175" bestFit="1" customWidth="1"/>
    <col min="2575" max="2575" width="13.28515625" style="175" customWidth="1"/>
    <col min="2576" max="2576" width="12.140625" style="175" customWidth="1"/>
    <col min="2577" max="2577" width="14.140625" style="175" bestFit="1" customWidth="1"/>
    <col min="2578" max="2578" width="15.140625" style="175" bestFit="1" customWidth="1"/>
    <col min="2579" max="2816" width="9.140625" style="175"/>
    <col min="2817" max="2817" width="30" style="175" customWidth="1"/>
    <col min="2818" max="2818" width="28.140625" style="175" customWidth="1"/>
    <col min="2819" max="2819" width="18" style="175" customWidth="1"/>
    <col min="2820" max="2820" width="6.28515625" style="175" bestFit="1" customWidth="1"/>
    <col min="2821" max="2821" width="11.28515625" style="175" customWidth="1"/>
    <col min="2822" max="2822" width="11.7109375" style="175" bestFit="1" customWidth="1"/>
    <col min="2823" max="2823" width="14.140625" style="175" bestFit="1" customWidth="1"/>
    <col min="2824" max="2824" width="15.140625" style="175" bestFit="1" customWidth="1"/>
    <col min="2825" max="2825" width="6.28515625" style="175" bestFit="1" customWidth="1"/>
    <col min="2826" max="2826" width="11.42578125" style="175" bestFit="1" customWidth="1"/>
    <col min="2827" max="2827" width="11.7109375" style="175" bestFit="1" customWidth="1"/>
    <col min="2828" max="2828" width="14.140625" style="175" bestFit="1" customWidth="1"/>
    <col min="2829" max="2829" width="15.140625" style="175" bestFit="1" customWidth="1"/>
    <col min="2830" max="2830" width="6.28515625" style="175" bestFit="1" customWidth="1"/>
    <col min="2831" max="2831" width="13.28515625" style="175" customWidth="1"/>
    <col min="2832" max="2832" width="12.140625" style="175" customWidth="1"/>
    <col min="2833" max="2833" width="14.140625" style="175" bestFit="1" customWidth="1"/>
    <col min="2834" max="2834" width="15.140625" style="175" bestFit="1" customWidth="1"/>
    <col min="2835" max="3072" width="9.140625" style="175"/>
    <col min="3073" max="3073" width="30" style="175" customWidth="1"/>
    <col min="3074" max="3074" width="28.140625" style="175" customWidth="1"/>
    <col min="3075" max="3075" width="18" style="175" customWidth="1"/>
    <col min="3076" max="3076" width="6.28515625" style="175" bestFit="1" customWidth="1"/>
    <col min="3077" max="3077" width="11.28515625" style="175" customWidth="1"/>
    <col min="3078" max="3078" width="11.7109375" style="175" bestFit="1" customWidth="1"/>
    <col min="3079" max="3079" width="14.140625" style="175" bestFit="1" customWidth="1"/>
    <col min="3080" max="3080" width="15.140625" style="175" bestFit="1" customWidth="1"/>
    <col min="3081" max="3081" width="6.28515625" style="175" bestFit="1" customWidth="1"/>
    <col min="3082" max="3082" width="11.42578125" style="175" bestFit="1" customWidth="1"/>
    <col min="3083" max="3083" width="11.7109375" style="175" bestFit="1" customWidth="1"/>
    <col min="3084" max="3084" width="14.140625" style="175" bestFit="1" customWidth="1"/>
    <col min="3085" max="3085" width="15.140625" style="175" bestFit="1" customWidth="1"/>
    <col min="3086" max="3086" width="6.28515625" style="175" bestFit="1" customWidth="1"/>
    <col min="3087" max="3087" width="13.28515625" style="175" customWidth="1"/>
    <col min="3088" max="3088" width="12.140625" style="175" customWidth="1"/>
    <col min="3089" max="3089" width="14.140625" style="175" bestFit="1" customWidth="1"/>
    <col min="3090" max="3090" width="15.140625" style="175" bestFit="1" customWidth="1"/>
    <col min="3091" max="3328" width="9.140625" style="175"/>
    <col min="3329" max="3329" width="30" style="175" customWidth="1"/>
    <col min="3330" max="3330" width="28.140625" style="175" customWidth="1"/>
    <col min="3331" max="3331" width="18" style="175" customWidth="1"/>
    <col min="3332" max="3332" width="6.28515625" style="175" bestFit="1" customWidth="1"/>
    <col min="3333" max="3333" width="11.28515625" style="175" customWidth="1"/>
    <col min="3334" max="3334" width="11.7109375" style="175" bestFit="1" customWidth="1"/>
    <col min="3335" max="3335" width="14.140625" style="175" bestFit="1" customWidth="1"/>
    <col min="3336" max="3336" width="15.140625" style="175" bestFit="1" customWidth="1"/>
    <col min="3337" max="3337" width="6.28515625" style="175" bestFit="1" customWidth="1"/>
    <col min="3338" max="3338" width="11.42578125" style="175" bestFit="1" customWidth="1"/>
    <col min="3339" max="3339" width="11.7109375" style="175" bestFit="1" customWidth="1"/>
    <col min="3340" max="3340" width="14.140625" style="175" bestFit="1" customWidth="1"/>
    <col min="3341" max="3341" width="15.140625" style="175" bestFit="1" customWidth="1"/>
    <col min="3342" max="3342" width="6.28515625" style="175" bestFit="1" customWidth="1"/>
    <col min="3343" max="3343" width="13.28515625" style="175" customWidth="1"/>
    <col min="3344" max="3344" width="12.140625" style="175" customWidth="1"/>
    <col min="3345" max="3345" width="14.140625" style="175" bestFit="1" customWidth="1"/>
    <col min="3346" max="3346" width="15.140625" style="175" bestFit="1" customWidth="1"/>
    <col min="3347" max="3584" width="9.140625" style="175"/>
    <col min="3585" max="3585" width="30" style="175" customWidth="1"/>
    <col min="3586" max="3586" width="28.140625" style="175" customWidth="1"/>
    <col min="3587" max="3587" width="18" style="175" customWidth="1"/>
    <col min="3588" max="3588" width="6.28515625" style="175" bestFit="1" customWidth="1"/>
    <col min="3589" max="3589" width="11.28515625" style="175" customWidth="1"/>
    <col min="3590" max="3590" width="11.7109375" style="175" bestFit="1" customWidth="1"/>
    <col min="3591" max="3591" width="14.140625" style="175" bestFit="1" customWidth="1"/>
    <col min="3592" max="3592" width="15.140625" style="175" bestFit="1" customWidth="1"/>
    <col min="3593" max="3593" width="6.28515625" style="175" bestFit="1" customWidth="1"/>
    <col min="3594" max="3594" width="11.42578125" style="175" bestFit="1" customWidth="1"/>
    <col min="3595" max="3595" width="11.7109375" style="175" bestFit="1" customWidth="1"/>
    <col min="3596" max="3596" width="14.140625" style="175" bestFit="1" customWidth="1"/>
    <col min="3597" max="3597" width="15.140625" style="175" bestFit="1" customWidth="1"/>
    <col min="3598" max="3598" width="6.28515625" style="175" bestFit="1" customWidth="1"/>
    <col min="3599" max="3599" width="13.28515625" style="175" customWidth="1"/>
    <col min="3600" max="3600" width="12.140625" style="175" customWidth="1"/>
    <col min="3601" max="3601" width="14.140625" style="175" bestFit="1" customWidth="1"/>
    <col min="3602" max="3602" width="15.140625" style="175" bestFit="1" customWidth="1"/>
    <col min="3603" max="3840" width="9.140625" style="175"/>
    <col min="3841" max="3841" width="30" style="175" customWidth="1"/>
    <col min="3842" max="3842" width="28.140625" style="175" customWidth="1"/>
    <col min="3843" max="3843" width="18" style="175" customWidth="1"/>
    <col min="3844" max="3844" width="6.28515625" style="175" bestFit="1" customWidth="1"/>
    <col min="3845" max="3845" width="11.28515625" style="175" customWidth="1"/>
    <col min="3846" max="3846" width="11.7109375" style="175" bestFit="1" customWidth="1"/>
    <col min="3847" max="3847" width="14.140625" style="175" bestFit="1" customWidth="1"/>
    <col min="3848" max="3848" width="15.140625" style="175" bestFit="1" customWidth="1"/>
    <col min="3849" max="3849" width="6.28515625" style="175" bestFit="1" customWidth="1"/>
    <col min="3850" max="3850" width="11.42578125" style="175" bestFit="1" customWidth="1"/>
    <col min="3851" max="3851" width="11.7109375" style="175" bestFit="1" customWidth="1"/>
    <col min="3852" max="3852" width="14.140625" style="175" bestFit="1" customWidth="1"/>
    <col min="3853" max="3853" width="15.140625" style="175" bestFit="1" customWidth="1"/>
    <col min="3854" max="3854" width="6.28515625" style="175" bestFit="1" customWidth="1"/>
    <col min="3855" max="3855" width="13.28515625" style="175" customWidth="1"/>
    <col min="3856" max="3856" width="12.140625" style="175" customWidth="1"/>
    <col min="3857" max="3857" width="14.140625" style="175" bestFit="1" customWidth="1"/>
    <col min="3858" max="3858" width="15.140625" style="175" bestFit="1" customWidth="1"/>
    <col min="3859" max="4096" width="9.140625" style="175"/>
    <col min="4097" max="4097" width="30" style="175" customWidth="1"/>
    <col min="4098" max="4098" width="28.140625" style="175" customWidth="1"/>
    <col min="4099" max="4099" width="18" style="175" customWidth="1"/>
    <col min="4100" max="4100" width="6.28515625" style="175" bestFit="1" customWidth="1"/>
    <col min="4101" max="4101" width="11.28515625" style="175" customWidth="1"/>
    <col min="4102" max="4102" width="11.7109375" style="175" bestFit="1" customWidth="1"/>
    <col min="4103" max="4103" width="14.140625" style="175" bestFit="1" customWidth="1"/>
    <col min="4104" max="4104" width="15.140625" style="175" bestFit="1" customWidth="1"/>
    <col min="4105" max="4105" width="6.28515625" style="175" bestFit="1" customWidth="1"/>
    <col min="4106" max="4106" width="11.42578125" style="175" bestFit="1" customWidth="1"/>
    <col min="4107" max="4107" width="11.7109375" style="175" bestFit="1" customWidth="1"/>
    <col min="4108" max="4108" width="14.140625" style="175" bestFit="1" customWidth="1"/>
    <col min="4109" max="4109" width="15.140625" style="175" bestFit="1" customWidth="1"/>
    <col min="4110" max="4110" width="6.28515625" style="175" bestFit="1" customWidth="1"/>
    <col min="4111" max="4111" width="13.28515625" style="175" customWidth="1"/>
    <col min="4112" max="4112" width="12.140625" style="175" customWidth="1"/>
    <col min="4113" max="4113" width="14.140625" style="175" bestFit="1" customWidth="1"/>
    <col min="4114" max="4114" width="15.140625" style="175" bestFit="1" customWidth="1"/>
    <col min="4115" max="4352" width="9.140625" style="175"/>
    <col min="4353" max="4353" width="30" style="175" customWidth="1"/>
    <col min="4354" max="4354" width="28.140625" style="175" customWidth="1"/>
    <col min="4355" max="4355" width="18" style="175" customWidth="1"/>
    <col min="4356" max="4356" width="6.28515625" style="175" bestFit="1" customWidth="1"/>
    <col min="4357" max="4357" width="11.28515625" style="175" customWidth="1"/>
    <col min="4358" max="4358" width="11.7109375" style="175" bestFit="1" customWidth="1"/>
    <col min="4359" max="4359" width="14.140625" style="175" bestFit="1" customWidth="1"/>
    <col min="4360" max="4360" width="15.140625" style="175" bestFit="1" customWidth="1"/>
    <col min="4361" max="4361" width="6.28515625" style="175" bestFit="1" customWidth="1"/>
    <col min="4362" max="4362" width="11.42578125" style="175" bestFit="1" customWidth="1"/>
    <col min="4363" max="4363" width="11.7109375" style="175" bestFit="1" customWidth="1"/>
    <col min="4364" max="4364" width="14.140625" style="175" bestFit="1" customWidth="1"/>
    <col min="4365" max="4365" width="15.140625" style="175" bestFit="1" customWidth="1"/>
    <col min="4366" max="4366" width="6.28515625" style="175" bestFit="1" customWidth="1"/>
    <col min="4367" max="4367" width="13.28515625" style="175" customWidth="1"/>
    <col min="4368" max="4368" width="12.140625" style="175" customWidth="1"/>
    <col min="4369" max="4369" width="14.140625" style="175" bestFit="1" customWidth="1"/>
    <col min="4370" max="4370" width="15.140625" style="175" bestFit="1" customWidth="1"/>
    <col min="4371" max="4608" width="9.140625" style="175"/>
    <col min="4609" max="4609" width="30" style="175" customWidth="1"/>
    <col min="4610" max="4610" width="28.140625" style="175" customWidth="1"/>
    <col min="4611" max="4611" width="18" style="175" customWidth="1"/>
    <col min="4612" max="4612" width="6.28515625" style="175" bestFit="1" customWidth="1"/>
    <col min="4613" max="4613" width="11.28515625" style="175" customWidth="1"/>
    <col min="4614" max="4614" width="11.7109375" style="175" bestFit="1" customWidth="1"/>
    <col min="4615" max="4615" width="14.140625" style="175" bestFit="1" customWidth="1"/>
    <col min="4616" max="4616" width="15.140625" style="175" bestFit="1" customWidth="1"/>
    <col min="4617" max="4617" width="6.28515625" style="175" bestFit="1" customWidth="1"/>
    <col min="4618" max="4618" width="11.42578125" style="175" bestFit="1" customWidth="1"/>
    <col min="4619" max="4619" width="11.7109375" style="175" bestFit="1" customWidth="1"/>
    <col min="4620" max="4620" width="14.140625" style="175" bestFit="1" customWidth="1"/>
    <col min="4621" max="4621" width="15.140625" style="175" bestFit="1" customWidth="1"/>
    <col min="4622" max="4622" width="6.28515625" style="175" bestFit="1" customWidth="1"/>
    <col min="4623" max="4623" width="13.28515625" style="175" customWidth="1"/>
    <col min="4624" max="4624" width="12.140625" style="175" customWidth="1"/>
    <col min="4625" max="4625" width="14.140625" style="175" bestFit="1" customWidth="1"/>
    <col min="4626" max="4626" width="15.140625" style="175" bestFit="1" customWidth="1"/>
    <col min="4627" max="4864" width="9.140625" style="175"/>
    <col min="4865" max="4865" width="30" style="175" customWidth="1"/>
    <col min="4866" max="4866" width="28.140625" style="175" customWidth="1"/>
    <col min="4867" max="4867" width="18" style="175" customWidth="1"/>
    <col min="4868" max="4868" width="6.28515625" style="175" bestFit="1" customWidth="1"/>
    <col min="4869" max="4869" width="11.28515625" style="175" customWidth="1"/>
    <col min="4870" max="4870" width="11.7109375" style="175" bestFit="1" customWidth="1"/>
    <col min="4871" max="4871" width="14.140625" style="175" bestFit="1" customWidth="1"/>
    <col min="4872" max="4872" width="15.140625" style="175" bestFit="1" customWidth="1"/>
    <col min="4873" max="4873" width="6.28515625" style="175" bestFit="1" customWidth="1"/>
    <col min="4874" max="4874" width="11.42578125" style="175" bestFit="1" customWidth="1"/>
    <col min="4875" max="4875" width="11.7109375" style="175" bestFit="1" customWidth="1"/>
    <col min="4876" max="4876" width="14.140625" style="175" bestFit="1" customWidth="1"/>
    <col min="4877" max="4877" width="15.140625" style="175" bestFit="1" customWidth="1"/>
    <col min="4878" max="4878" width="6.28515625" style="175" bestFit="1" customWidth="1"/>
    <col min="4879" max="4879" width="13.28515625" style="175" customWidth="1"/>
    <col min="4880" max="4880" width="12.140625" style="175" customWidth="1"/>
    <col min="4881" max="4881" width="14.140625" style="175" bestFit="1" customWidth="1"/>
    <col min="4882" max="4882" width="15.140625" style="175" bestFit="1" customWidth="1"/>
    <col min="4883" max="5120" width="9.140625" style="175"/>
    <col min="5121" max="5121" width="30" style="175" customWidth="1"/>
    <col min="5122" max="5122" width="28.140625" style="175" customWidth="1"/>
    <col min="5123" max="5123" width="18" style="175" customWidth="1"/>
    <col min="5124" max="5124" width="6.28515625" style="175" bestFit="1" customWidth="1"/>
    <col min="5125" max="5125" width="11.28515625" style="175" customWidth="1"/>
    <col min="5126" max="5126" width="11.7109375" style="175" bestFit="1" customWidth="1"/>
    <col min="5127" max="5127" width="14.140625" style="175" bestFit="1" customWidth="1"/>
    <col min="5128" max="5128" width="15.140625" style="175" bestFit="1" customWidth="1"/>
    <col min="5129" max="5129" width="6.28515625" style="175" bestFit="1" customWidth="1"/>
    <col min="5130" max="5130" width="11.42578125" style="175" bestFit="1" customWidth="1"/>
    <col min="5131" max="5131" width="11.7109375" style="175" bestFit="1" customWidth="1"/>
    <col min="5132" max="5132" width="14.140625" style="175" bestFit="1" customWidth="1"/>
    <col min="5133" max="5133" width="15.140625" style="175" bestFit="1" customWidth="1"/>
    <col min="5134" max="5134" width="6.28515625" style="175" bestFit="1" customWidth="1"/>
    <col min="5135" max="5135" width="13.28515625" style="175" customWidth="1"/>
    <col min="5136" max="5136" width="12.140625" style="175" customWidth="1"/>
    <col min="5137" max="5137" width="14.140625" style="175" bestFit="1" customWidth="1"/>
    <col min="5138" max="5138" width="15.140625" style="175" bestFit="1" customWidth="1"/>
    <col min="5139" max="5376" width="9.140625" style="175"/>
    <col min="5377" max="5377" width="30" style="175" customWidth="1"/>
    <col min="5378" max="5378" width="28.140625" style="175" customWidth="1"/>
    <col min="5379" max="5379" width="18" style="175" customWidth="1"/>
    <col min="5380" max="5380" width="6.28515625" style="175" bestFit="1" customWidth="1"/>
    <col min="5381" max="5381" width="11.28515625" style="175" customWidth="1"/>
    <col min="5382" max="5382" width="11.7109375" style="175" bestFit="1" customWidth="1"/>
    <col min="5383" max="5383" width="14.140625" style="175" bestFit="1" customWidth="1"/>
    <col min="5384" max="5384" width="15.140625" style="175" bestFit="1" customWidth="1"/>
    <col min="5385" max="5385" width="6.28515625" style="175" bestFit="1" customWidth="1"/>
    <col min="5386" max="5386" width="11.42578125" style="175" bestFit="1" customWidth="1"/>
    <col min="5387" max="5387" width="11.7109375" style="175" bestFit="1" customWidth="1"/>
    <col min="5388" max="5388" width="14.140625" style="175" bestFit="1" customWidth="1"/>
    <col min="5389" max="5389" width="15.140625" style="175" bestFit="1" customWidth="1"/>
    <col min="5390" max="5390" width="6.28515625" style="175" bestFit="1" customWidth="1"/>
    <col min="5391" max="5391" width="13.28515625" style="175" customWidth="1"/>
    <col min="5392" max="5392" width="12.140625" style="175" customWidth="1"/>
    <col min="5393" max="5393" width="14.140625" style="175" bestFit="1" customWidth="1"/>
    <col min="5394" max="5394" width="15.140625" style="175" bestFit="1" customWidth="1"/>
    <col min="5395" max="5632" width="9.140625" style="175"/>
    <col min="5633" max="5633" width="30" style="175" customWidth="1"/>
    <col min="5634" max="5634" width="28.140625" style="175" customWidth="1"/>
    <col min="5635" max="5635" width="18" style="175" customWidth="1"/>
    <col min="5636" max="5636" width="6.28515625" style="175" bestFit="1" customWidth="1"/>
    <col min="5637" max="5637" width="11.28515625" style="175" customWidth="1"/>
    <col min="5638" max="5638" width="11.7109375" style="175" bestFit="1" customWidth="1"/>
    <col min="5639" max="5639" width="14.140625" style="175" bestFit="1" customWidth="1"/>
    <col min="5640" max="5640" width="15.140625" style="175" bestFit="1" customWidth="1"/>
    <col min="5641" max="5641" width="6.28515625" style="175" bestFit="1" customWidth="1"/>
    <col min="5642" max="5642" width="11.42578125" style="175" bestFit="1" customWidth="1"/>
    <col min="5643" max="5643" width="11.7109375" style="175" bestFit="1" customWidth="1"/>
    <col min="5644" max="5644" width="14.140625" style="175" bestFit="1" customWidth="1"/>
    <col min="5645" max="5645" width="15.140625" style="175" bestFit="1" customWidth="1"/>
    <col min="5646" max="5646" width="6.28515625" style="175" bestFit="1" customWidth="1"/>
    <col min="5647" max="5647" width="13.28515625" style="175" customWidth="1"/>
    <col min="5648" max="5648" width="12.140625" style="175" customWidth="1"/>
    <col min="5649" max="5649" width="14.140625" style="175" bestFit="1" customWidth="1"/>
    <col min="5650" max="5650" width="15.140625" style="175" bestFit="1" customWidth="1"/>
    <col min="5651" max="5888" width="9.140625" style="175"/>
    <col min="5889" max="5889" width="30" style="175" customWidth="1"/>
    <col min="5890" max="5890" width="28.140625" style="175" customWidth="1"/>
    <col min="5891" max="5891" width="18" style="175" customWidth="1"/>
    <col min="5892" max="5892" width="6.28515625" style="175" bestFit="1" customWidth="1"/>
    <col min="5893" max="5893" width="11.28515625" style="175" customWidth="1"/>
    <col min="5894" max="5894" width="11.7109375" style="175" bestFit="1" customWidth="1"/>
    <col min="5895" max="5895" width="14.140625" style="175" bestFit="1" customWidth="1"/>
    <col min="5896" max="5896" width="15.140625" style="175" bestFit="1" customWidth="1"/>
    <col min="5897" max="5897" width="6.28515625" style="175" bestFit="1" customWidth="1"/>
    <col min="5898" max="5898" width="11.42578125" style="175" bestFit="1" customWidth="1"/>
    <col min="5899" max="5899" width="11.7109375" style="175" bestFit="1" customWidth="1"/>
    <col min="5900" max="5900" width="14.140625" style="175" bestFit="1" customWidth="1"/>
    <col min="5901" max="5901" width="15.140625" style="175" bestFit="1" customWidth="1"/>
    <col min="5902" max="5902" width="6.28515625" style="175" bestFit="1" customWidth="1"/>
    <col min="5903" max="5903" width="13.28515625" style="175" customWidth="1"/>
    <col min="5904" max="5904" width="12.140625" style="175" customWidth="1"/>
    <col min="5905" max="5905" width="14.140625" style="175" bestFit="1" customWidth="1"/>
    <col min="5906" max="5906" width="15.140625" style="175" bestFit="1" customWidth="1"/>
    <col min="5907" max="6144" width="9.140625" style="175"/>
    <col min="6145" max="6145" width="30" style="175" customWidth="1"/>
    <col min="6146" max="6146" width="28.140625" style="175" customWidth="1"/>
    <col min="6147" max="6147" width="18" style="175" customWidth="1"/>
    <col min="6148" max="6148" width="6.28515625" style="175" bestFit="1" customWidth="1"/>
    <col min="6149" max="6149" width="11.28515625" style="175" customWidth="1"/>
    <col min="6150" max="6150" width="11.7109375" style="175" bestFit="1" customWidth="1"/>
    <col min="6151" max="6151" width="14.140625" style="175" bestFit="1" customWidth="1"/>
    <col min="6152" max="6152" width="15.140625" style="175" bestFit="1" customWidth="1"/>
    <col min="6153" max="6153" width="6.28515625" style="175" bestFit="1" customWidth="1"/>
    <col min="6154" max="6154" width="11.42578125" style="175" bestFit="1" customWidth="1"/>
    <col min="6155" max="6155" width="11.7109375" style="175" bestFit="1" customWidth="1"/>
    <col min="6156" max="6156" width="14.140625" style="175" bestFit="1" customWidth="1"/>
    <col min="6157" max="6157" width="15.140625" style="175" bestFit="1" customWidth="1"/>
    <col min="6158" max="6158" width="6.28515625" style="175" bestFit="1" customWidth="1"/>
    <col min="6159" max="6159" width="13.28515625" style="175" customWidth="1"/>
    <col min="6160" max="6160" width="12.140625" style="175" customWidth="1"/>
    <col min="6161" max="6161" width="14.140625" style="175" bestFit="1" customWidth="1"/>
    <col min="6162" max="6162" width="15.140625" style="175" bestFit="1" customWidth="1"/>
    <col min="6163" max="6400" width="9.140625" style="175"/>
    <col min="6401" max="6401" width="30" style="175" customWidth="1"/>
    <col min="6402" max="6402" width="28.140625" style="175" customWidth="1"/>
    <col min="6403" max="6403" width="18" style="175" customWidth="1"/>
    <col min="6404" max="6404" width="6.28515625" style="175" bestFit="1" customWidth="1"/>
    <col min="6405" max="6405" width="11.28515625" style="175" customWidth="1"/>
    <col min="6406" max="6406" width="11.7109375" style="175" bestFit="1" customWidth="1"/>
    <col min="6407" max="6407" width="14.140625" style="175" bestFit="1" customWidth="1"/>
    <col min="6408" max="6408" width="15.140625" style="175" bestFit="1" customWidth="1"/>
    <col min="6409" max="6409" width="6.28515625" style="175" bestFit="1" customWidth="1"/>
    <col min="6410" max="6410" width="11.42578125" style="175" bestFit="1" customWidth="1"/>
    <col min="6411" max="6411" width="11.7109375" style="175" bestFit="1" customWidth="1"/>
    <col min="6412" max="6412" width="14.140625" style="175" bestFit="1" customWidth="1"/>
    <col min="6413" max="6413" width="15.140625" style="175" bestFit="1" customWidth="1"/>
    <col min="6414" max="6414" width="6.28515625" style="175" bestFit="1" customWidth="1"/>
    <col min="6415" max="6415" width="13.28515625" style="175" customWidth="1"/>
    <col min="6416" max="6416" width="12.140625" style="175" customWidth="1"/>
    <col min="6417" max="6417" width="14.140625" style="175" bestFit="1" customWidth="1"/>
    <col min="6418" max="6418" width="15.140625" style="175" bestFit="1" customWidth="1"/>
    <col min="6419" max="6656" width="9.140625" style="175"/>
    <col min="6657" max="6657" width="30" style="175" customWidth="1"/>
    <col min="6658" max="6658" width="28.140625" style="175" customWidth="1"/>
    <col min="6659" max="6659" width="18" style="175" customWidth="1"/>
    <col min="6660" max="6660" width="6.28515625" style="175" bestFit="1" customWidth="1"/>
    <col min="6661" max="6661" width="11.28515625" style="175" customWidth="1"/>
    <col min="6662" max="6662" width="11.7109375" style="175" bestFit="1" customWidth="1"/>
    <col min="6663" max="6663" width="14.140625" style="175" bestFit="1" customWidth="1"/>
    <col min="6664" max="6664" width="15.140625" style="175" bestFit="1" customWidth="1"/>
    <col min="6665" max="6665" width="6.28515625" style="175" bestFit="1" customWidth="1"/>
    <col min="6666" max="6666" width="11.42578125" style="175" bestFit="1" customWidth="1"/>
    <col min="6667" max="6667" width="11.7109375" style="175" bestFit="1" customWidth="1"/>
    <col min="6668" max="6668" width="14.140625" style="175" bestFit="1" customWidth="1"/>
    <col min="6669" max="6669" width="15.140625" style="175" bestFit="1" customWidth="1"/>
    <col min="6670" max="6670" width="6.28515625" style="175" bestFit="1" customWidth="1"/>
    <col min="6671" max="6671" width="13.28515625" style="175" customWidth="1"/>
    <col min="6672" max="6672" width="12.140625" style="175" customWidth="1"/>
    <col min="6673" max="6673" width="14.140625" style="175" bestFit="1" customWidth="1"/>
    <col min="6674" max="6674" width="15.140625" style="175" bestFit="1" customWidth="1"/>
    <col min="6675" max="6912" width="9.140625" style="175"/>
    <col min="6913" max="6913" width="30" style="175" customWidth="1"/>
    <col min="6914" max="6914" width="28.140625" style="175" customWidth="1"/>
    <col min="6915" max="6915" width="18" style="175" customWidth="1"/>
    <col min="6916" max="6916" width="6.28515625" style="175" bestFit="1" customWidth="1"/>
    <col min="6917" max="6917" width="11.28515625" style="175" customWidth="1"/>
    <col min="6918" max="6918" width="11.7109375" style="175" bestFit="1" customWidth="1"/>
    <col min="6919" max="6919" width="14.140625" style="175" bestFit="1" customWidth="1"/>
    <col min="6920" max="6920" width="15.140625" style="175" bestFit="1" customWidth="1"/>
    <col min="6921" max="6921" width="6.28515625" style="175" bestFit="1" customWidth="1"/>
    <col min="6922" max="6922" width="11.42578125" style="175" bestFit="1" customWidth="1"/>
    <col min="6923" max="6923" width="11.7109375" style="175" bestFit="1" customWidth="1"/>
    <col min="6924" max="6924" width="14.140625" style="175" bestFit="1" customWidth="1"/>
    <col min="6925" max="6925" width="15.140625" style="175" bestFit="1" customWidth="1"/>
    <col min="6926" max="6926" width="6.28515625" style="175" bestFit="1" customWidth="1"/>
    <col min="6927" max="6927" width="13.28515625" style="175" customWidth="1"/>
    <col min="6928" max="6928" width="12.140625" style="175" customWidth="1"/>
    <col min="6929" max="6929" width="14.140625" style="175" bestFit="1" customWidth="1"/>
    <col min="6930" max="6930" width="15.140625" style="175" bestFit="1" customWidth="1"/>
    <col min="6931" max="7168" width="9.140625" style="175"/>
    <col min="7169" max="7169" width="30" style="175" customWidth="1"/>
    <col min="7170" max="7170" width="28.140625" style="175" customWidth="1"/>
    <col min="7171" max="7171" width="18" style="175" customWidth="1"/>
    <col min="7172" max="7172" width="6.28515625" style="175" bestFit="1" customWidth="1"/>
    <col min="7173" max="7173" width="11.28515625" style="175" customWidth="1"/>
    <col min="7174" max="7174" width="11.7109375" style="175" bestFit="1" customWidth="1"/>
    <col min="7175" max="7175" width="14.140625" style="175" bestFit="1" customWidth="1"/>
    <col min="7176" max="7176" width="15.140625" style="175" bestFit="1" customWidth="1"/>
    <col min="7177" max="7177" width="6.28515625" style="175" bestFit="1" customWidth="1"/>
    <col min="7178" max="7178" width="11.42578125" style="175" bestFit="1" customWidth="1"/>
    <col min="7179" max="7179" width="11.7109375" style="175" bestFit="1" customWidth="1"/>
    <col min="7180" max="7180" width="14.140625" style="175" bestFit="1" customWidth="1"/>
    <col min="7181" max="7181" width="15.140625" style="175" bestFit="1" customWidth="1"/>
    <col min="7182" max="7182" width="6.28515625" style="175" bestFit="1" customWidth="1"/>
    <col min="7183" max="7183" width="13.28515625" style="175" customWidth="1"/>
    <col min="7184" max="7184" width="12.140625" style="175" customWidth="1"/>
    <col min="7185" max="7185" width="14.140625" style="175" bestFit="1" customWidth="1"/>
    <col min="7186" max="7186" width="15.140625" style="175" bestFit="1" customWidth="1"/>
    <col min="7187" max="7424" width="9.140625" style="175"/>
    <col min="7425" max="7425" width="30" style="175" customWidth="1"/>
    <col min="7426" max="7426" width="28.140625" style="175" customWidth="1"/>
    <col min="7427" max="7427" width="18" style="175" customWidth="1"/>
    <col min="7428" max="7428" width="6.28515625" style="175" bestFit="1" customWidth="1"/>
    <col min="7429" max="7429" width="11.28515625" style="175" customWidth="1"/>
    <col min="7430" max="7430" width="11.7109375" style="175" bestFit="1" customWidth="1"/>
    <col min="7431" max="7431" width="14.140625" style="175" bestFit="1" customWidth="1"/>
    <col min="7432" max="7432" width="15.140625" style="175" bestFit="1" customWidth="1"/>
    <col min="7433" max="7433" width="6.28515625" style="175" bestFit="1" customWidth="1"/>
    <col min="7434" max="7434" width="11.42578125" style="175" bestFit="1" customWidth="1"/>
    <col min="7435" max="7435" width="11.7109375" style="175" bestFit="1" customWidth="1"/>
    <col min="7436" max="7436" width="14.140625" style="175" bestFit="1" customWidth="1"/>
    <col min="7437" max="7437" width="15.140625" style="175" bestFit="1" customWidth="1"/>
    <col min="7438" max="7438" width="6.28515625" style="175" bestFit="1" customWidth="1"/>
    <col min="7439" max="7439" width="13.28515625" style="175" customWidth="1"/>
    <col min="7440" max="7440" width="12.140625" style="175" customWidth="1"/>
    <col min="7441" max="7441" width="14.140625" style="175" bestFit="1" customWidth="1"/>
    <col min="7442" max="7442" width="15.140625" style="175" bestFit="1" customWidth="1"/>
    <col min="7443" max="7680" width="9.140625" style="175"/>
    <col min="7681" max="7681" width="30" style="175" customWidth="1"/>
    <col min="7682" max="7682" width="28.140625" style="175" customWidth="1"/>
    <col min="7683" max="7683" width="18" style="175" customWidth="1"/>
    <col min="7684" max="7684" width="6.28515625" style="175" bestFit="1" customWidth="1"/>
    <col min="7685" max="7685" width="11.28515625" style="175" customWidth="1"/>
    <col min="7686" max="7686" width="11.7109375" style="175" bestFit="1" customWidth="1"/>
    <col min="7687" max="7687" width="14.140625" style="175" bestFit="1" customWidth="1"/>
    <col min="7688" max="7688" width="15.140625" style="175" bestFit="1" customWidth="1"/>
    <col min="7689" max="7689" width="6.28515625" style="175" bestFit="1" customWidth="1"/>
    <col min="7690" max="7690" width="11.42578125" style="175" bestFit="1" customWidth="1"/>
    <col min="7691" max="7691" width="11.7109375" style="175" bestFit="1" customWidth="1"/>
    <col min="7692" max="7692" width="14.140625" style="175" bestFit="1" customWidth="1"/>
    <col min="7693" max="7693" width="15.140625" style="175" bestFit="1" customWidth="1"/>
    <col min="7694" max="7694" width="6.28515625" style="175" bestFit="1" customWidth="1"/>
    <col min="7695" max="7695" width="13.28515625" style="175" customWidth="1"/>
    <col min="7696" max="7696" width="12.140625" style="175" customWidth="1"/>
    <col min="7697" max="7697" width="14.140625" style="175" bestFit="1" customWidth="1"/>
    <col min="7698" max="7698" width="15.140625" style="175" bestFit="1" customWidth="1"/>
    <col min="7699" max="7936" width="9.140625" style="175"/>
    <col min="7937" max="7937" width="30" style="175" customWidth="1"/>
    <col min="7938" max="7938" width="28.140625" style="175" customWidth="1"/>
    <col min="7939" max="7939" width="18" style="175" customWidth="1"/>
    <col min="7940" max="7940" width="6.28515625" style="175" bestFit="1" customWidth="1"/>
    <col min="7941" max="7941" width="11.28515625" style="175" customWidth="1"/>
    <col min="7942" max="7942" width="11.7109375" style="175" bestFit="1" customWidth="1"/>
    <col min="7943" max="7943" width="14.140625" style="175" bestFit="1" customWidth="1"/>
    <col min="7944" max="7944" width="15.140625" style="175" bestFit="1" customWidth="1"/>
    <col min="7945" max="7945" width="6.28515625" style="175" bestFit="1" customWidth="1"/>
    <col min="7946" max="7946" width="11.42578125" style="175" bestFit="1" customWidth="1"/>
    <col min="7947" max="7947" width="11.7109375" style="175" bestFit="1" customWidth="1"/>
    <col min="7948" max="7948" width="14.140625" style="175" bestFit="1" customWidth="1"/>
    <col min="7949" max="7949" width="15.140625" style="175" bestFit="1" customWidth="1"/>
    <col min="7950" max="7950" width="6.28515625" style="175" bestFit="1" customWidth="1"/>
    <col min="7951" max="7951" width="13.28515625" style="175" customWidth="1"/>
    <col min="7952" max="7952" width="12.140625" style="175" customWidth="1"/>
    <col min="7953" max="7953" width="14.140625" style="175" bestFit="1" customWidth="1"/>
    <col min="7954" max="7954" width="15.140625" style="175" bestFit="1" customWidth="1"/>
    <col min="7955" max="8192" width="9.140625" style="175"/>
    <col min="8193" max="8193" width="30" style="175" customWidth="1"/>
    <col min="8194" max="8194" width="28.140625" style="175" customWidth="1"/>
    <col min="8195" max="8195" width="18" style="175" customWidth="1"/>
    <col min="8196" max="8196" width="6.28515625" style="175" bestFit="1" customWidth="1"/>
    <col min="8197" max="8197" width="11.28515625" style="175" customWidth="1"/>
    <col min="8198" max="8198" width="11.7109375" style="175" bestFit="1" customWidth="1"/>
    <col min="8199" max="8199" width="14.140625" style="175" bestFit="1" customWidth="1"/>
    <col min="8200" max="8200" width="15.140625" style="175" bestFit="1" customWidth="1"/>
    <col min="8201" max="8201" width="6.28515625" style="175" bestFit="1" customWidth="1"/>
    <col min="8202" max="8202" width="11.42578125" style="175" bestFit="1" customWidth="1"/>
    <col min="8203" max="8203" width="11.7109375" style="175" bestFit="1" customWidth="1"/>
    <col min="8204" max="8204" width="14.140625" style="175" bestFit="1" customWidth="1"/>
    <col min="8205" max="8205" width="15.140625" style="175" bestFit="1" customWidth="1"/>
    <col min="8206" max="8206" width="6.28515625" style="175" bestFit="1" customWidth="1"/>
    <col min="8207" max="8207" width="13.28515625" style="175" customWidth="1"/>
    <col min="8208" max="8208" width="12.140625" style="175" customWidth="1"/>
    <col min="8209" max="8209" width="14.140625" style="175" bestFit="1" customWidth="1"/>
    <col min="8210" max="8210" width="15.140625" style="175" bestFit="1" customWidth="1"/>
    <col min="8211" max="8448" width="9.140625" style="175"/>
    <col min="8449" max="8449" width="30" style="175" customWidth="1"/>
    <col min="8450" max="8450" width="28.140625" style="175" customWidth="1"/>
    <col min="8451" max="8451" width="18" style="175" customWidth="1"/>
    <col min="8452" max="8452" width="6.28515625" style="175" bestFit="1" customWidth="1"/>
    <col min="8453" max="8453" width="11.28515625" style="175" customWidth="1"/>
    <col min="8454" max="8454" width="11.7109375" style="175" bestFit="1" customWidth="1"/>
    <col min="8455" max="8455" width="14.140625" style="175" bestFit="1" customWidth="1"/>
    <col min="8456" max="8456" width="15.140625" style="175" bestFit="1" customWidth="1"/>
    <col min="8457" max="8457" width="6.28515625" style="175" bestFit="1" customWidth="1"/>
    <col min="8458" max="8458" width="11.42578125" style="175" bestFit="1" customWidth="1"/>
    <col min="8459" max="8459" width="11.7109375" style="175" bestFit="1" customWidth="1"/>
    <col min="8460" max="8460" width="14.140625" style="175" bestFit="1" customWidth="1"/>
    <col min="8461" max="8461" width="15.140625" style="175" bestFit="1" customWidth="1"/>
    <col min="8462" max="8462" width="6.28515625" style="175" bestFit="1" customWidth="1"/>
    <col min="8463" max="8463" width="13.28515625" style="175" customWidth="1"/>
    <col min="8464" max="8464" width="12.140625" style="175" customWidth="1"/>
    <col min="8465" max="8465" width="14.140625" style="175" bestFit="1" customWidth="1"/>
    <col min="8466" max="8466" width="15.140625" style="175" bestFit="1" customWidth="1"/>
    <col min="8467" max="8704" width="9.140625" style="175"/>
    <col min="8705" max="8705" width="30" style="175" customWidth="1"/>
    <col min="8706" max="8706" width="28.140625" style="175" customWidth="1"/>
    <col min="8707" max="8707" width="18" style="175" customWidth="1"/>
    <col min="8708" max="8708" width="6.28515625" style="175" bestFit="1" customWidth="1"/>
    <col min="8709" max="8709" width="11.28515625" style="175" customWidth="1"/>
    <col min="8710" max="8710" width="11.7109375" style="175" bestFit="1" customWidth="1"/>
    <col min="8711" max="8711" width="14.140625" style="175" bestFit="1" customWidth="1"/>
    <col min="8712" max="8712" width="15.140625" style="175" bestFit="1" customWidth="1"/>
    <col min="8713" max="8713" width="6.28515625" style="175" bestFit="1" customWidth="1"/>
    <col min="8714" max="8714" width="11.42578125" style="175" bestFit="1" customWidth="1"/>
    <col min="8715" max="8715" width="11.7109375" style="175" bestFit="1" customWidth="1"/>
    <col min="8716" max="8716" width="14.140625" style="175" bestFit="1" customWidth="1"/>
    <col min="8717" max="8717" width="15.140625" style="175" bestFit="1" customWidth="1"/>
    <col min="8718" max="8718" width="6.28515625" style="175" bestFit="1" customWidth="1"/>
    <col min="8719" max="8719" width="13.28515625" style="175" customWidth="1"/>
    <col min="8720" max="8720" width="12.140625" style="175" customWidth="1"/>
    <col min="8721" max="8721" width="14.140625" style="175" bestFit="1" customWidth="1"/>
    <col min="8722" max="8722" width="15.140625" style="175" bestFit="1" customWidth="1"/>
    <col min="8723" max="8960" width="9.140625" style="175"/>
    <col min="8961" max="8961" width="30" style="175" customWidth="1"/>
    <col min="8962" max="8962" width="28.140625" style="175" customWidth="1"/>
    <col min="8963" max="8963" width="18" style="175" customWidth="1"/>
    <col min="8964" max="8964" width="6.28515625" style="175" bestFit="1" customWidth="1"/>
    <col min="8965" max="8965" width="11.28515625" style="175" customWidth="1"/>
    <col min="8966" max="8966" width="11.7109375" style="175" bestFit="1" customWidth="1"/>
    <col min="8967" max="8967" width="14.140625" style="175" bestFit="1" customWidth="1"/>
    <col min="8968" max="8968" width="15.140625" style="175" bestFit="1" customWidth="1"/>
    <col min="8969" max="8969" width="6.28515625" style="175" bestFit="1" customWidth="1"/>
    <col min="8970" max="8970" width="11.42578125" style="175" bestFit="1" customWidth="1"/>
    <col min="8971" max="8971" width="11.7109375" style="175" bestFit="1" customWidth="1"/>
    <col min="8972" max="8972" width="14.140625" style="175" bestFit="1" customWidth="1"/>
    <col min="8973" max="8973" width="15.140625" style="175" bestFit="1" customWidth="1"/>
    <col min="8974" max="8974" width="6.28515625" style="175" bestFit="1" customWidth="1"/>
    <col min="8975" max="8975" width="13.28515625" style="175" customWidth="1"/>
    <col min="8976" max="8976" width="12.140625" style="175" customWidth="1"/>
    <col min="8977" max="8977" width="14.140625" style="175" bestFit="1" customWidth="1"/>
    <col min="8978" max="8978" width="15.140625" style="175" bestFit="1" customWidth="1"/>
    <col min="8979" max="9216" width="9.140625" style="175"/>
    <col min="9217" max="9217" width="30" style="175" customWidth="1"/>
    <col min="9218" max="9218" width="28.140625" style="175" customWidth="1"/>
    <col min="9219" max="9219" width="18" style="175" customWidth="1"/>
    <col min="9220" max="9220" width="6.28515625" style="175" bestFit="1" customWidth="1"/>
    <col min="9221" max="9221" width="11.28515625" style="175" customWidth="1"/>
    <col min="9222" max="9222" width="11.7109375" style="175" bestFit="1" customWidth="1"/>
    <col min="9223" max="9223" width="14.140625" style="175" bestFit="1" customWidth="1"/>
    <col min="9224" max="9224" width="15.140625" style="175" bestFit="1" customWidth="1"/>
    <col min="9225" max="9225" width="6.28515625" style="175" bestFit="1" customWidth="1"/>
    <col min="9226" max="9226" width="11.42578125" style="175" bestFit="1" customWidth="1"/>
    <col min="9227" max="9227" width="11.7109375" style="175" bestFit="1" customWidth="1"/>
    <col min="9228" max="9228" width="14.140625" style="175" bestFit="1" customWidth="1"/>
    <col min="9229" max="9229" width="15.140625" style="175" bestFit="1" customWidth="1"/>
    <col min="9230" max="9230" width="6.28515625" style="175" bestFit="1" customWidth="1"/>
    <col min="9231" max="9231" width="13.28515625" style="175" customWidth="1"/>
    <col min="9232" max="9232" width="12.140625" style="175" customWidth="1"/>
    <col min="9233" max="9233" width="14.140625" style="175" bestFit="1" customWidth="1"/>
    <col min="9234" max="9234" width="15.140625" style="175" bestFit="1" customWidth="1"/>
    <col min="9235" max="9472" width="9.140625" style="175"/>
    <col min="9473" max="9473" width="30" style="175" customWidth="1"/>
    <col min="9474" max="9474" width="28.140625" style="175" customWidth="1"/>
    <col min="9475" max="9475" width="18" style="175" customWidth="1"/>
    <col min="9476" max="9476" width="6.28515625" style="175" bestFit="1" customWidth="1"/>
    <col min="9477" max="9477" width="11.28515625" style="175" customWidth="1"/>
    <col min="9478" max="9478" width="11.7109375" style="175" bestFit="1" customWidth="1"/>
    <col min="9479" max="9479" width="14.140625" style="175" bestFit="1" customWidth="1"/>
    <col min="9480" max="9480" width="15.140625" style="175" bestFit="1" customWidth="1"/>
    <col min="9481" max="9481" width="6.28515625" style="175" bestFit="1" customWidth="1"/>
    <col min="9482" max="9482" width="11.42578125" style="175" bestFit="1" customWidth="1"/>
    <col min="9483" max="9483" width="11.7109375" style="175" bestFit="1" customWidth="1"/>
    <col min="9484" max="9484" width="14.140625" style="175" bestFit="1" customWidth="1"/>
    <col min="9485" max="9485" width="15.140625" style="175" bestFit="1" customWidth="1"/>
    <col min="9486" max="9486" width="6.28515625" style="175" bestFit="1" customWidth="1"/>
    <col min="9487" max="9487" width="13.28515625" style="175" customWidth="1"/>
    <col min="9488" max="9488" width="12.140625" style="175" customWidth="1"/>
    <col min="9489" max="9489" width="14.140625" style="175" bestFit="1" customWidth="1"/>
    <col min="9490" max="9490" width="15.140625" style="175" bestFit="1" customWidth="1"/>
    <col min="9491" max="9728" width="9.140625" style="175"/>
    <col min="9729" max="9729" width="30" style="175" customWidth="1"/>
    <col min="9730" max="9730" width="28.140625" style="175" customWidth="1"/>
    <col min="9731" max="9731" width="18" style="175" customWidth="1"/>
    <col min="9732" max="9732" width="6.28515625" style="175" bestFit="1" customWidth="1"/>
    <col min="9733" max="9733" width="11.28515625" style="175" customWidth="1"/>
    <col min="9734" max="9734" width="11.7109375" style="175" bestFit="1" customWidth="1"/>
    <col min="9735" max="9735" width="14.140625" style="175" bestFit="1" customWidth="1"/>
    <col min="9736" max="9736" width="15.140625" style="175" bestFit="1" customWidth="1"/>
    <col min="9737" max="9737" width="6.28515625" style="175" bestFit="1" customWidth="1"/>
    <col min="9738" max="9738" width="11.42578125" style="175" bestFit="1" customWidth="1"/>
    <col min="9739" max="9739" width="11.7109375" style="175" bestFit="1" customWidth="1"/>
    <col min="9740" max="9740" width="14.140625" style="175" bestFit="1" customWidth="1"/>
    <col min="9741" max="9741" width="15.140625" style="175" bestFit="1" customWidth="1"/>
    <col min="9742" max="9742" width="6.28515625" style="175" bestFit="1" customWidth="1"/>
    <col min="9743" max="9743" width="13.28515625" style="175" customWidth="1"/>
    <col min="9744" max="9744" width="12.140625" style="175" customWidth="1"/>
    <col min="9745" max="9745" width="14.140625" style="175" bestFit="1" customWidth="1"/>
    <col min="9746" max="9746" width="15.140625" style="175" bestFit="1" customWidth="1"/>
    <col min="9747" max="9984" width="9.140625" style="175"/>
    <col min="9985" max="9985" width="30" style="175" customWidth="1"/>
    <col min="9986" max="9986" width="28.140625" style="175" customWidth="1"/>
    <col min="9987" max="9987" width="18" style="175" customWidth="1"/>
    <col min="9988" max="9988" width="6.28515625" style="175" bestFit="1" customWidth="1"/>
    <col min="9989" max="9989" width="11.28515625" style="175" customWidth="1"/>
    <col min="9990" max="9990" width="11.7109375" style="175" bestFit="1" customWidth="1"/>
    <col min="9991" max="9991" width="14.140625" style="175" bestFit="1" customWidth="1"/>
    <col min="9992" max="9992" width="15.140625" style="175" bestFit="1" customWidth="1"/>
    <col min="9993" max="9993" width="6.28515625" style="175" bestFit="1" customWidth="1"/>
    <col min="9994" max="9994" width="11.42578125" style="175" bestFit="1" customWidth="1"/>
    <col min="9995" max="9995" width="11.7109375" style="175" bestFit="1" customWidth="1"/>
    <col min="9996" max="9996" width="14.140625" style="175" bestFit="1" customWidth="1"/>
    <col min="9997" max="9997" width="15.140625" style="175" bestFit="1" customWidth="1"/>
    <col min="9998" max="9998" width="6.28515625" style="175" bestFit="1" customWidth="1"/>
    <col min="9999" max="9999" width="13.28515625" style="175" customWidth="1"/>
    <col min="10000" max="10000" width="12.140625" style="175" customWidth="1"/>
    <col min="10001" max="10001" width="14.140625" style="175" bestFit="1" customWidth="1"/>
    <col min="10002" max="10002" width="15.140625" style="175" bestFit="1" customWidth="1"/>
    <col min="10003" max="10240" width="9.140625" style="175"/>
    <col min="10241" max="10241" width="30" style="175" customWidth="1"/>
    <col min="10242" max="10242" width="28.140625" style="175" customWidth="1"/>
    <col min="10243" max="10243" width="18" style="175" customWidth="1"/>
    <col min="10244" max="10244" width="6.28515625" style="175" bestFit="1" customWidth="1"/>
    <col min="10245" max="10245" width="11.28515625" style="175" customWidth="1"/>
    <col min="10246" max="10246" width="11.7109375" style="175" bestFit="1" customWidth="1"/>
    <col min="10247" max="10247" width="14.140625" style="175" bestFit="1" customWidth="1"/>
    <col min="10248" max="10248" width="15.140625" style="175" bestFit="1" customWidth="1"/>
    <col min="10249" max="10249" width="6.28515625" style="175" bestFit="1" customWidth="1"/>
    <col min="10250" max="10250" width="11.42578125" style="175" bestFit="1" customWidth="1"/>
    <col min="10251" max="10251" width="11.7109375" style="175" bestFit="1" customWidth="1"/>
    <col min="10252" max="10252" width="14.140625" style="175" bestFit="1" customWidth="1"/>
    <col min="10253" max="10253" width="15.140625" style="175" bestFit="1" customWidth="1"/>
    <col min="10254" max="10254" width="6.28515625" style="175" bestFit="1" customWidth="1"/>
    <col min="10255" max="10255" width="13.28515625" style="175" customWidth="1"/>
    <col min="10256" max="10256" width="12.140625" style="175" customWidth="1"/>
    <col min="10257" max="10257" width="14.140625" style="175" bestFit="1" customWidth="1"/>
    <col min="10258" max="10258" width="15.140625" style="175" bestFit="1" customWidth="1"/>
    <col min="10259" max="10496" width="9.140625" style="175"/>
    <col min="10497" max="10497" width="30" style="175" customWidth="1"/>
    <col min="10498" max="10498" width="28.140625" style="175" customWidth="1"/>
    <col min="10499" max="10499" width="18" style="175" customWidth="1"/>
    <col min="10500" max="10500" width="6.28515625" style="175" bestFit="1" customWidth="1"/>
    <col min="10501" max="10501" width="11.28515625" style="175" customWidth="1"/>
    <col min="10502" max="10502" width="11.7109375" style="175" bestFit="1" customWidth="1"/>
    <col min="10503" max="10503" width="14.140625" style="175" bestFit="1" customWidth="1"/>
    <col min="10504" max="10504" width="15.140625" style="175" bestFit="1" customWidth="1"/>
    <col min="10505" max="10505" width="6.28515625" style="175" bestFit="1" customWidth="1"/>
    <col min="10506" max="10506" width="11.42578125" style="175" bestFit="1" customWidth="1"/>
    <col min="10507" max="10507" width="11.7109375" style="175" bestFit="1" customWidth="1"/>
    <col min="10508" max="10508" width="14.140625" style="175" bestFit="1" customWidth="1"/>
    <col min="10509" max="10509" width="15.140625" style="175" bestFit="1" customWidth="1"/>
    <col min="10510" max="10510" width="6.28515625" style="175" bestFit="1" customWidth="1"/>
    <col min="10511" max="10511" width="13.28515625" style="175" customWidth="1"/>
    <col min="10512" max="10512" width="12.140625" style="175" customWidth="1"/>
    <col min="10513" max="10513" width="14.140625" style="175" bestFit="1" customWidth="1"/>
    <col min="10514" max="10514" width="15.140625" style="175" bestFit="1" customWidth="1"/>
    <col min="10515" max="10752" width="9.140625" style="175"/>
    <col min="10753" max="10753" width="30" style="175" customWidth="1"/>
    <col min="10754" max="10754" width="28.140625" style="175" customWidth="1"/>
    <col min="10755" max="10755" width="18" style="175" customWidth="1"/>
    <col min="10756" max="10756" width="6.28515625" style="175" bestFit="1" customWidth="1"/>
    <col min="10757" max="10757" width="11.28515625" style="175" customWidth="1"/>
    <col min="10758" max="10758" width="11.7109375" style="175" bestFit="1" customWidth="1"/>
    <col min="10759" max="10759" width="14.140625" style="175" bestFit="1" customWidth="1"/>
    <col min="10760" max="10760" width="15.140625" style="175" bestFit="1" customWidth="1"/>
    <col min="10761" max="10761" width="6.28515625" style="175" bestFit="1" customWidth="1"/>
    <col min="10762" max="10762" width="11.42578125" style="175" bestFit="1" customWidth="1"/>
    <col min="10763" max="10763" width="11.7109375" style="175" bestFit="1" customWidth="1"/>
    <col min="10764" max="10764" width="14.140625" style="175" bestFit="1" customWidth="1"/>
    <col min="10765" max="10765" width="15.140625" style="175" bestFit="1" customWidth="1"/>
    <col min="10766" max="10766" width="6.28515625" style="175" bestFit="1" customWidth="1"/>
    <col min="10767" max="10767" width="13.28515625" style="175" customWidth="1"/>
    <col min="10768" max="10768" width="12.140625" style="175" customWidth="1"/>
    <col min="10769" max="10769" width="14.140625" style="175" bestFit="1" customWidth="1"/>
    <col min="10770" max="10770" width="15.140625" style="175" bestFit="1" customWidth="1"/>
    <col min="10771" max="11008" width="9.140625" style="175"/>
    <col min="11009" max="11009" width="30" style="175" customWidth="1"/>
    <col min="11010" max="11010" width="28.140625" style="175" customWidth="1"/>
    <col min="11011" max="11011" width="18" style="175" customWidth="1"/>
    <col min="11012" max="11012" width="6.28515625" style="175" bestFit="1" customWidth="1"/>
    <col min="11013" max="11013" width="11.28515625" style="175" customWidth="1"/>
    <col min="11014" max="11014" width="11.7109375" style="175" bestFit="1" customWidth="1"/>
    <col min="11015" max="11015" width="14.140625" style="175" bestFit="1" customWidth="1"/>
    <col min="11016" max="11016" width="15.140625" style="175" bestFit="1" customWidth="1"/>
    <col min="11017" max="11017" width="6.28515625" style="175" bestFit="1" customWidth="1"/>
    <col min="11018" max="11018" width="11.42578125" style="175" bestFit="1" customWidth="1"/>
    <col min="11019" max="11019" width="11.7109375" style="175" bestFit="1" customWidth="1"/>
    <col min="11020" max="11020" width="14.140625" style="175" bestFit="1" customWidth="1"/>
    <col min="11021" max="11021" width="15.140625" style="175" bestFit="1" customWidth="1"/>
    <col min="11022" max="11022" width="6.28515625" style="175" bestFit="1" customWidth="1"/>
    <col min="11023" max="11023" width="13.28515625" style="175" customWidth="1"/>
    <col min="11024" max="11024" width="12.140625" style="175" customWidth="1"/>
    <col min="11025" max="11025" width="14.140625" style="175" bestFit="1" customWidth="1"/>
    <col min="11026" max="11026" width="15.140625" style="175" bestFit="1" customWidth="1"/>
    <col min="11027" max="11264" width="9.140625" style="175"/>
    <col min="11265" max="11265" width="30" style="175" customWidth="1"/>
    <col min="11266" max="11266" width="28.140625" style="175" customWidth="1"/>
    <col min="11267" max="11267" width="18" style="175" customWidth="1"/>
    <col min="11268" max="11268" width="6.28515625" style="175" bestFit="1" customWidth="1"/>
    <col min="11269" max="11269" width="11.28515625" style="175" customWidth="1"/>
    <col min="11270" max="11270" width="11.7109375" style="175" bestFit="1" customWidth="1"/>
    <col min="11271" max="11271" width="14.140625" style="175" bestFit="1" customWidth="1"/>
    <col min="11272" max="11272" width="15.140625" style="175" bestFit="1" customWidth="1"/>
    <col min="11273" max="11273" width="6.28515625" style="175" bestFit="1" customWidth="1"/>
    <col min="11274" max="11274" width="11.42578125" style="175" bestFit="1" customWidth="1"/>
    <col min="11275" max="11275" width="11.7109375" style="175" bestFit="1" customWidth="1"/>
    <col min="11276" max="11276" width="14.140625" style="175" bestFit="1" customWidth="1"/>
    <col min="11277" max="11277" width="15.140625" style="175" bestFit="1" customWidth="1"/>
    <col min="11278" max="11278" width="6.28515625" style="175" bestFit="1" customWidth="1"/>
    <col min="11279" max="11279" width="13.28515625" style="175" customWidth="1"/>
    <col min="11280" max="11280" width="12.140625" style="175" customWidth="1"/>
    <col min="11281" max="11281" width="14.140625" style="175" bestFit="1" customWidth="1"/>
    <col min="11282" max="11282" width="15.140625" style="175" bestFit="1" customWidth="1"/>
    <col min="11283" max="11520" width="9.140625" style="175"/>
    <col min="11521" max="11521" width="30" style="175" customWidth="1"/>
    <col min="11522" max="11522" width="28.140625" style="175" customWidth="1"/>
    <col min="11523" max="11523" width="18" style="175" customWidth="1"/>
    <col min="11524" max="11524" width="6.28515625" style="175" bestFit="1" customWidth="1"/>
    <col min="11525" max="11525" width="11.28515625" style="175" customWidth="1"/>
    <col min="11526" max="11526" width="11.7109375" style="175" bestFit="1" customWidth="1"/>
    <col min="11527" max="11527" width="14.140625" style="175" bestFit="1" customWidth="1"/>
    <col min="11528" max="11528" width="15.140625" style="175" bestFit="1" customWidth="1"/>
    <col min="11529" max="11529" width="6.28515625" style="175" bestFit="1" customWidth="1"/>
    <col min="11530" max="11530" width="11.42578125" style="175" bestFit="1" customWidth="1"/>
    <col min="11531" max="11531" width="11.7109375" style="175" bestFit="1" customWidth="1"/>
    <col min="11532" max="11532" width="14.140625" style="175" bestFit="1" customWidth="1"/>
    <col min="11533" max="11533" width="15.140625" style="175" bestFit="1" customWidth="1"/>
    <col min="11534" max="11534" width="6.28515625" style="175" bestFit="1" customWidth="1"/>
    <col min="11535" max="11535" width="13.28515625" style="175" customWidth="1"/>
    <col min="11536" max="11536" width="12.140625" style="175" customWidth="1"/>
    <col min="11537" max="11537" width="14.140625" style="175" bestFit="1" customWidth="1"/>
    <col min="11538" max="11538" width="15.140625" style="175" bestFit="1" customWidth="1"/>
    <col min="11539" max="11776" width="9.140625" style="175"/>
    <col min="11777" max="11777" width="30" style="175" customWidth="1"/>
    <col min="11778" max="11778" width="28.140625" style="175" customWidth="1"/>
    <col min="11779" max="11779" width="18" style="175" customWidth="1"/>
    <col min="11780" max="11780" width="6.28515625" style="175" bestFit="1" customWidth="1"/>
    <col min="11781" max="11781" width="11.28515625" style="175" customWidth="1"/>
    <col min="11782" max="11782" width="11.7109375" style="175" bestFit="1" customWidth="1"/>
    <col min="11783" max="11783" width="14.140625" style="175" bestFit="1" customWidth="1"/>
    <col min="11784" max="11784" width="15.140625" style="175" bestFit="1" customWidth="1"/>
    <col min="11785" max="11785" width="6.28515625" style="175" bestFit="1" customWidth="1"/>
    <col min="11786" max="11786" width="11.42578125" style="175" bestFit="1" customWidth="1"/>
    <col min="11787" max="11787" width="11.7109375" style="175" bestFit="1" customWidth="1"/>
    <col min="11788" max="11788" width="14.140625" style="175" bestFit="1" customWidth="1"/>
    <col min="11789" max="11789" width="15.140625" style="175" bestFit="1" customWidth="1"/>
    <col min="11790" max="11790" width="6.28515625" style="175" bestFit="1" customWidth="1"/>
    <col min="11791" max="11791" width="13.28515625" style="175" customWidth="1"/>
    <col min="11792" max="11792" width="12.140625" style="175" customWidth="1"/>
    <col min="11793" max="11793" width="14.140625" style="175" bestFit="1" customWidth="1"/>
    <col min="11794" max="11794" width="15.140625" style="175" bestFit="1" customWidth="1"/>
    <col min="11795" max="12032" width="9.140625" style="175"/>
    <col min="12033" max="12033" width="30" style="175" customWidth="1"/>
    <col min="12034" max="12034" width="28.140625" style="175" customWidth="1"/>
    <col min="12035" max="12035" width="18" style="175" customWidth="1"/>
    <col min="12036" max="12036" width="6.28515625" style="175" bestFit="1" customWidth="1"/>
    <col min="12037" max="12037" width="11.28515625" style="175" customWidth="1"/>
    <col min="12038" max="12038" width="11.7109375" style="175" bestFit="1" customWidth="1"/>
    <col min="12039" max="12039" width="14.140625" style="175" bestFit="1" customWidth="1"/>
    <col min="12040" max="12040" width="15.140625" style="175" bestFit="1" customWidth="1"/>
    <col min="12041" max="12041" width="6.28515625" style="175" bestFit="1" customWidth="1"/>
    <col min="12042" max="12042" width="11.42578125" style="175" bestFit="1" customWidth="1"/>
    <col min="12043" max="12043" width="11.7109375" style="175" bestFit="1" customWidth="1"/>
    <col min="12044" max="12044" width="14.140625" style="175" bestFit="1" customWidth="1"/>
    <col min="12045" max="12045" width="15.140625" style="175" bestFit="1" customWidth="1"/>
    <col min="12046" max="12046" width="6.28515625" style="175" bestFit="1" customWidth="1"/>
    <col min="12047" max="12047" width="13.28515625" style="175" customWidth="1"/>
    <col min="12048" max="12048" width="12.140625" style="175" customWidth="1"/>
    <col min="12049" max="12049" width="14.140625" style="175" bestFit="1" customWidth="1"/>
    <col min="12050" max="12050" width="15.140625" style="175" bestFit="1" customWidth="1"/>
    <col min="12051" max="12288" width="9.140625" style="175"/>
    <col min="12289" max="12289" width="30" style="175" customWidth="1"/>
    <col min="12290" max="12290" width="28.140625" style="175" customWidth="1"/>
    <col min="12291" max="12291" width="18" style="175" customWidth="1"/>
    <col min="12292" max="12292" width="6.28515625" style="175" bestFit="1" customWidth="1"/>
    <col min="12293" max="12293" width="11.28515625" style="175" customWidth="1"/>
    <col min="12294" max="12294" width="11.7109375" style="175" bestFit="1" customWidth="1"/>
    <col min="12295" max="12295" width="14.140625" style="175" bestFit="1" customWidth="1"/>
    <col min="12296" max="12296" width="15.140625" style="175" bestFit="1" customWidth="1"/>
    <col min="12297" max="12297" width="6.28515625" style="175" bestFit="1" customWidth="1"/>
    <col min="12298" max="12298" width="11.42578125" style="175" bestFit="1" customWidth="1"/>
    <col min="12299" max="12299" width="11.7109375" style="175" bestFit="1" customWidth="1"/>
    <col min="12300" max="12300" width="14.140625" style="175" bestFit="1" customWidth="1"/>
    <col min="12301" max="12301" width="15.140625" style="175" bestFit="1" customWidth="1"/>
    <col min="12302" max="12302" width="6.28515625" style="175" bestFit="1" customWidth="1"/>
    <col min="12303" max="12303" width="13.28515625" style="175" customWidth="1"/>
    <col min="12304" max="12304" width="12.140625" style="175" customWidth="1"/>
    <col min="12305" max="12305" width="14.140625" style="175" bestFit="1" customWidth="1"/>
    <col min="12306" max="12306" width="15.140625" style="175" bestFit="1" customWidth="1"/>
    <col min="12307" max="12544" width="9.140625" style="175"/>
    <col min="12545" max="12545" width="30" style="175" customWidth="1"/>
    <col min="12546" max="12546" width="28.140625" style="175" customWidth="1"/>
    <col min="12547" max="12547" width="18" style="175" customWidth="1"/>
    <col min="12548" max="12548" width="6.28515625" style="175" bestFit="1" customWidth="1"/>
    <col min="12549" max="12549" width="11.28515625" style="175" customWidth="1"/>
    <col min="12550" max="12550" width="11.7109375" style="175" bestFit="1" customWidth="1"/>
    <col min="12551" max="12551" width="14.140625" style="175" bestFit="1" customWidth="1"/>
    <col min="12552" max="12552" width="15.140625" style="175" bestFit="1" customWidth="1"/>
    <col min="12553" max="12553" width="6.28515625" style="175" bestFit="1" customWidth="1"/>
    <col min="12554" max="12554" width="11.42578125" style="175" bestFit="1" customWidth="1"/>
    <col min="12555" max="12555" width="11.7109375" style="175" bestFit="1" customWidth="1"/>
    <col min="12556" max="12556" width="14.140625" style="175" bestFit="1" customWidth="1"/>
    <col min="12557" max="12557" width="15.140625" style="175" bestFit="1" customWidth="1"/>
    <col min="12558" max="12558" width="6.28515625" style="175" bestFit="1" customWidth="1"/>
    <col min="12559" max="12559" width="13.28515625" style="175" customWidth="1"/>
    <col min="12560" max="12560" width="12.140625" style="175" customWidth="1"/>
    <col min="12561" max="12561" width="14.140625" style="175" bestFit="1" customWidth="1"/>
    <col min="12562" max="12562" width="15.140625" style="175" bestFit="1" customWidth="1"/>
    <col min="12563" max="12800" width="9.140625" style="175"/>
    <col min="12801" max="12801" width="30" style="175" customWidth="1"/>
    <col min="12802" max="12802" width="28.140625" style="175" customWidth="1"/>
    <col min="12803" max="12803" width="18" style="175" customWidth="1"/>
    <col min="12804" max="12804" width="6.28515625" style="175" bestFit="1" customWidth="1"/>
    <col min="12805" max="12805" width="11.28515625" style="175" customWidth="1"/>
    <col min="12806" max="12806" width="11.7109375" style="175" bestFit="1" customWidth="1"/>
    <col min="12807" max="12807" width="14.140625" style="175" bestFit="1" customWidth="1"/>
    <col min="12808" max="12808" width="15.140625" style="175" bestFit="1" customWidth="1"/>
    <col min="12809" max="12809" width="6.28515625" style="175" bestFit="1" customWidth="1"/>
    <col min="12810" max="12810" width="11.42578125" style="175" bestFit="1" customWidth="1"/>
    <col min="12811" max="12811" width="11.7109375" style="175" bestFit="1" customWidth="1"/>
    <col min="12812" max="12812" width="14.140625" style="175" bestFit="1" customWidth="1"/>
    <col min="12813" max="12813" width="15.140625" style="175" bestFit="1" customWidth="1"/>
    <col min="12814" max="12814" width="6.28515625" style="175" bestFit="1" customWidth="1"/>
    <col min="12815" max="12815" width="13.28515625" style="175" customWidth="1"/>
    <col min="12816" max="12816" width="12.140625" style="175" customWidth="1"/>
    <col min="12817" max="12817" width="14.140625" style="175" bestFit="1" customWidth="1"/>
    <col min="12818" max="12818" width="15.140625" style="175" bestFit="1" customWidth="1"/>
    <col min="12819" max="13056" width="9.140625" style="175"/>
    <col min="13057" max="13057" width="30" style="175" customWidth="1"/>
    <col min="13058" max="13058" width="28.140625" style="175" customWidth="1"/>
    <col min="13059" max="13059" width="18" style="175" customWidth="1"/>
    <col min="13060" max="13060" width="6.28515625" style="175" bestFit="1" customWidth="1"/>
    <col min="13061" max="13061" width="11.28515625" style="175" customWidth="1"/>
    <col min="13062" max="13062" width="11.7109375" style="175" bestFit="1" customWidth="1"/>
    <col min="13063" max="13063" width="14.140625" style="175" bestFit="1" customWidth="1"/>
    <col min="13064" max="13064" width="15.140625" style="175" bestFit="1" customWidth="1"/>
    <col min="13065" max="13065" width="6.28515625" style="175" bestFit="1" customWidth="1"/>
    <col min="13066" max="13066" width="11.42578125" style="175" bestFit="1" customWidth="1"/>
    <col min="13067" max="13067" width="11.7109375" style="175" bestFit="1" customWidth="1"/>
    <col min="13068" max="13068" width="14.140625" style="175" bestFit="1" customWidth="1"/>
    <col min="13069" max="13069" width="15.140625" style="175" bestFit="1" customWidth="1"/>
    <col min="13070" max="13070" width="6.28515625" style="175" bestFit="1" customWidth="1"/>
    <col min="13071" max="13071" width="13.28515625" style="175" customWidth="1"/>
    <col min="13072" max="13072" width="12.140625" style="175" customWidth="1"/>
    <col min="13073" max="13073" width="14.140625" style="175" bestFit="1" customWidth="1"/>
    <col min="13074" max="13074" width="15.140625" style="175" bestFit="1" customWidth="1"/>
    <col min="13075" max="13312" width="9.140625" style="175"/>
    <col min="13313" max="13313" width="30" style="175" customWidth="1"/>
    <col min="13314" max="13314" width="28.140625" style="175" customWidth="1"/>
    <col min="13315" max="13315" width="18" style="175" customWidth="1"/>
    <col min="13316" max="13316" width="6.28515625" style="175" bestFit="1" customWidth="1"/>
    <col min="13317" max="13317" width="11.28515625" style="175" customWidth="1"/>
    <col min="13318" max="13318" width="11.7109375" style="175" bestFit="1" customWidth="1"/>
    <col min="13319" max="13319" width="14.140625" style="175" bestFit="1" customWidth="1"/>
    <col min="13320" max="13320" width="15.140625" style="175" bestFit="1" customWidth="1"/>
    <col min="13321" max="13321" width="6.28515625" style="175" bestFit="1" customWidth="1"/>
    <col min="13322" max="13322" width="11.42578125" style="175" bestFit="1" customWidth="1"/>
    <col min="13323" max="13323" width="11.7109375" style="175" bestFit="1" customWidth="1"/>
    <col min="13324" max="13324" width="14.140625" style="175" bestFit="1" customWidth="1"/>
    <col min="13325" max="13325" width="15.140625" style="175" bestFit="1" customWidth="1"/>
    <col min="13326" max="13326" width="6.28515625" style="175" bestFit="1" customWidth="1"/>
    <col min="13327" max="13327" width="13.28515625" style="175" customWidth="1"/>
    <col min="13328" max="13328" width="12.140625" style="175" customWidth="1"/>
    <col min="13329" max="13329" width="14.140625" style="175" bestFit="1" customWidth="1"/>
    <col min="13330" max="13330" width="15.140625" style="175" bestFit="1" customWidth="1"/>
    <col min="13331" max="13568" width="9.140625" style="175"/>
    <col min="13569" max="13569" width="30" style="175" customWidth="1"/>
    <col min="13570" max="13570" width="28.140625" style="175" customWidth="1"/>
    <col min="13571" max="13571" width="18" style="175" customWidth="1"/>
    <col min="13572" max="13572" width="6.28515625" style="175" bestFit="1" customWidth="1"/>
    <col min="13573" max="13573" width="11.28515625" style="175" customWidth="1"/>
    <col min="13574" max="13574" width="11.7109375" style="175" bestFit="1" customWidth="1"/>
    <col min="13575" max="13575" width="14.140625" style="175" bestFit="1" customWidth="1"/>
    <col min="13576" max="13576" width="15.140625" style="175" bestFit="1" customWidth="1"/>
    <col min="13577" max="13577" width="6.28515625" style="175" bestFit="1" customWidth="1"/>
    <col min="13578" max="13578" width="11.42578125" style="175" bestFit="1" customWidth="1"/>
    <col min="13579" max="13579" width="11.7109375" style="175" bestFit="1" customWidth="1"/>
    <col min="13580" max="13580" width="14.140625" style="175" bestFit="1" customWidth="1"/>
    <col min="13581" max="13581" width="15.140625" style="175" bestFit="1" customWidth="1"/>
    <col min="13582" max="13582" width="6.28515625" style="175" bestFit="1" customWidth="1"/>
    <col min="13583" max="13583" width="13.28515625" style="175" customWidth="1"/>
    <col min="13584" max="13584" width="12.140625" style="175" customWidth="1"/>
    <col min="13585" max="13585" width="14.140625" style="175" bestFit="1" customWidth="1"/>
    <col min="13586" max="13586" width="15.140625" style="175" bestFit="1" customWidth="1"/>
    <col min="13587" max="13824" width="9.140625" style="175"/>
    <col min="13825" max="13825" width="30" style="175" customWidth="1"/>
    <col min="13826" max="13826" width="28.140625" style="175" customWidth="1"/>
    <col min="13827" max="13827" width="18" style="175" customWidth="1"/>
    <col min="13828" max="13828" width="6.28515625" style="175" bestFit="1" customWidth="1"/>
    <col min="13829" max="13829" width="11.28515625" style="175" customWidth="1"/>
    <col min="13830" max="13830" width="11.7109375" style="175" bestFit="1" customWidth="1"/>
    <col min="13831" max="13831" width="14.140625" style="175" bestFit="1" customWidth="1"/>
    <col min="13832" max="13832" width="15.140625" style="175" bestFit="1" customWidth="1"/>
    <col min="13833" max="13833" width="6.28515625" style="175" bestFit="1" customWidth="1"/>
    <col min="13834" max="13834" width="11.42578125" style="175" bestFit="1" customWidth="1"/>
    <col min="13835" max="13835" width="11.7109375" style="175" bestFit="1" customWidth="1"/>
    <col min="13836" max="13836" width="14.140625" style="175" bestFit="1" customWidth="1"/>
    <col min="13837" max="13837" width="15.140625" style="175" bestFit="1" customWidth="1"/>
    <col min="13838" max="13838" width="6.28515625" style="175" bestFit="1" customWidth="1"/>
    <col min="13839" max="13839" width="13.28515625" style="175" customWidth="1"/>
    <col min="13840" max="13840" width="12.140625" style="175" customWidth="1"/>
    <col min="13841" max="13841" width="14.140625" style="175" bestFit="1" customWidth="1"/>
    <col min="13842" max="13842" width="15.140625" style="175" bestFit="1" customWidth="1"/>
    <col min="13843" max="14080" width="9.140625" style="175"/>
    <col min="14081" max="14081" width="30" style="175" customWidth="1"/>
    <col min="14082" max="14082" width="28.140625" style="175" customWidth="1"/>
    <col min="14083" max="14083" width="18" style="175" customWidth="1"/>
    <col min="14084" max="14084" width="6.28515625" style="175" bestFit="1" customWidth="1"/>
    <col min="14085" max="14085" width="11.28515625" style="175" customWidth="1"/>
    <col min="14086" max="14086" width="11.7109375" style="175" bestFit="1" customWidth="1"/>
    <col min="14087" max="14087" width="14.140625" style="175" bestFit="1" customWidth="1"/>
    <col min="14088" max="14088" width="15.140625" style="175" bestFit="1" customWidth="1"/>
    <col min="14089" max="14089" width="6.28515625" style="175" bestFit="1" customWidth="1"/>
    <col min="14090" max="14090" width="11.42578125" style="175" bestFit="1" customWidth="1"/>
    <col min="14091" max="14091" width="11.7109375" style="175" bestFit="1" customWidth="1"/>
    <col min="14092" max="14092" width="14.140625" style="175" bestFit="1" customWidth="1"/>
    <col min="14093" max="14093" width="15.140625" style="175" bestFit="1" customWidth="1"/>
    <col min="14094" max="14094" width="6.28515625" style="175" bestFit="1" customWidth="1"/>
    <col min="14095" max="14095" width="13.28515625" style="175" customWidth="1"/>
    <col min="14096" max="14096" width="12.140625" style="175" customWidth="1"/>
    <col min="14097" max="14097" width="14.140625" style="175" bestFit="1" customWidth="1"/>
    <col min="14098" max="14098" width="15.140625" style="175" bestFit="1" customWidth="1"/>
    <col min="14099" max="14336" width="9.140625" style="175"/>
    <col min="14337" max="14337" width="30" style="175" customWidth="1"/>
    <col min="14338" max="14338" width="28.140625" style="175" customWidth="1"/>
    <col min="14339" max="14339" width="18" style="175" customWidth="1"/>
    <col min="14340" max="14340" width="6.28515625" style="175" bestFit="1" customWidth="1"/>
    <col min="14341" max="14341" width="11.28515625" style="175" customWidth="1"/>
    <col min="14342" max="14342" width="11.7109375" style="175" bestFit="1" customWidth="1"/>
    <col min="14343" max="14343" width="14.140625" style="175" bestFit="1" customWidth="1"/>
    <col min="14344" max="14344" width="15.140625" style="175" bestFit="1" customWidth="1"/>
    <col min="14345" max="14345" width="6.28515625" style="175" bestFit="1" customWidth="1"/>
    <col min="14346" max="14346" width="11.42578125" style="175" bestFit="1" customWidth="1"/>
    <col min="14347" max="14347" width="11.7109375" style="175" bestFit="1" customWidth="1"/>
    <col min="14348" max="14348" width="14.140625" style="175" bestFit="1" customWidth="1"/>
    <col min="14349" max="14349" width="15.140625" style="175" bestFit="1" customWidth="1"/>
    <col min="14350" max="14350" width="6.28515625" style="175" bestFit="1" customWidth="1"/>
    <col min="14351" max="14351" width="13.28515625" style="175" customWidth="1"/>
    <col min="14352" max="14352" width="12.140625" style="175" customWidth="1"/>
    <col min="14353" max="14353" width="14.140625" style="175" bestFit="1" customWidth="1"/>
    <col min="14354" max="14354" width="15.140625" style="175" bestFit="1" customWidth="1"/>
    <col min="14355" max="14592" width="9.140625" style="175"/>
    <col min="14593" max="14593" width="30" style="175" customWidth="1"/>
    <col min="14594" max="14594" width="28.140625" style="175" customWidth="1"/>
    <col min="14595" max="14595" width="18" style="175" customWidth="1"/>
    <col min="14596" max="14596" width="6.28515625" style="175" bestFit="1" customWidth="1"/>
    <col min="14597" max="14597" width="11.28515625" style="175" customWidth="1"/>
    <col min="14598" max="14598" width="11.7109375" style="175" bestFit="1" customWidth="1"/>
    <col min="14599" max="14599" width="14.140625" style="175" bestFit="1" customWidth="1"/>
    <col min="14600" max="14600" width="15.140625" style="175" bestFit="1" customWidth="1"/>
    <col min="14601" max="14601" width="6.28515625" style="175" bestFit="1" customWidth="1"/>
    <col min="14602" max="14602" width="11.42578125" style="175" bestFit="1" customWidth="1"/>
    <col min="14603" max="14603" width="11.7109375" style="175" bestFit="1" customWidth="1"/>
    <col min="14604" max="14604" width="14.140625" style="175" bestFit="1" customWidth="1"/>
    <col min="14605" max="14605" width="15.140625" style="175" bestFit="1" customWidth="1"/>
    <col min="14606" max="14606" width="6.28515625" style="175" bestFit="1" customWidth="1"/>
    <col min="14607" max="14607" width="13.28515625" style="175" customWidth="1"/>
    <col min="14608" max="14608" width="12.140625" style="175" customWidth="1"/>
    <col min="14609" max="14609" width="14.140625" style="175" bestFit="1" customWidth="1"/>
    <col min="14610" max="14610" width="15.140625" style="175" bestFit="1" customWidth="1"/>
    <col min="14611" max="14848" width="9.140625" style="175"/>
    <col min="14849" max="14849" width="30" style="175" customWidth="1"/>
    <col min="14850" max="14850" width="28.140625" style="175" customWidth="1"/>
    <col min="14851" max="14851" width="18" style="175" customWidth="1"/>
    <col min="14852" max="14852" width="6.28515625" style="175" bestFit="1" customWidth="1"/>
    <col min="14853" max="14853" width="11.28515625" style="175" customWidth="1"/>
    <col min="14854" max="14854" width="11.7109375" style="175" bestFit="1" customWidth="1"/>
    <col min="14855" max="14855" width="14.140625" style="175" bestFit="1" customWidth="1"/>
    <col min="14856" max="14856" width="15.140625" style="175" bestFit="1" customWidth="1"/>
    <col min="14857" max="14857" width="6.28515625" style="175" bestFit="1" customWidth="1"/>
    <col min="14858" max="14858" width="11.42578125" style="175" bestFit="1" customWidth="1"/>
    <col min="14859" max="14859" width="11.7109375" style="175" bestFit="1" customWidth="1"/>
    <col min="14860" max="14860" width="14.140625" style="175" bestFit="1" customWidth="1"/>
    <col min="14861" max="14861" width="15.140625" style="175" bestFit="1" customWidth="1"/>
    <col min="14862" max="14862" width="6.28515625" style="175" bestFit="1" customWidth="1"/>
    <col min="14863" max="14863" width="13.28515625" style="175" customWidth="1"/>
    <col min="14864" max="14864" width="12.140625" style="175" customWidth="1"/>
    <col min="14865" max="14865" width="14.140625" style="175" bestFit="1" customWidth="1"/>
    <col min="14866" max="14866" width="15.140625" style="175" bestFit="1" customWidth="1"/>
    <col min="14867" max="15104" width="9.140625" style="175"/>
    <col min="15105" max="15105" width="30" style="175" customWidth="1"/>
    <col min="15106" max="15106" width="28.140625" style="175" customWidth="1"/>
    <col min="15107" max="15107" width="18" style="175" customWidth="1"/>
    <col min="15108" max="15108" width="6.28515625" style="175" bestFit="1" customWidth="1"/>
    <col min="15109" max="15109" width="11.28515625" style="175" customWidth="1"/>
    <col min="15110" max="15110" width="11.7109375" style="175" bestFit="1" customWidth="1"/>
    <col min="15111" max="15111" width="14.140625" style="175" bestFit="1" customWidth="1"/>
    <col min="15112" max="15112" width="15.140625" style="175" bestFit="1" customWidth="1"/>
    <col min="15113" max="15113" width="6.28515625" style="175" bestFit="1" customWidth="1"/>
    <col min="15114" max="15114" width="11.42578125" style="175" bestFit="1" customWidth="1"/>
    <col min="15115" max="15115" width="11.7109375" style="175" bestFit="1" customWidth="1"/>
    <col min="15116" max="15116" width="14.140625" style="175" bestFit="1" customWidth="1"/>
    <col min="15117" max="15117" width="15.140625" style="175" bestFit="1" customWidth="1"/>
    <col min="15118" max="15118" width="6.28515625" style="175" bestFit="1" customWidth="1"/>
    <col min="15119" max="15119" width="13.28515625" style="175" customWidth="1"/>
    <col min="15120" max="15120" width="12.140625" style="175" customWidth="1"/>
    <col min="15121" max="15121" width="14.140625" style="175" bestFit="1" customWidth="1"/>
    <col min="15122" max="15122" width="15.140625" style="175" bestFit="1" customWidth="1"/>
    <col min="15123" max="15360" width="9.140625" style="175"/>
    <col min="15361" max="15361" width="30" style="175" customWidth="1"/>
    <col min="15362" max="15362" width="28.140625" style="175" customWidth="1"/>
    <col min="15363" max="15363" width="18" style="175" customWidth="1"/>
    <col min="15364" max="15364" width="6.28515625" style="175" bestFit="1" customWidth="1"/>
    <col min="15365" max="15365" width="11.28515625" style="175" customWidth="1"/>
    <col min="15366" max="15366" width="11.7109375" style="175" bestFit="1" customWidth="1"/>
    <col min="15367" max="15367" width="14.140625" style="175" bestFit="1" customWidth="1"/>
    <col min="15368" max="15368" width="15.140625" style="175" bestFit="1" customWidth="1"/>
    <col min="15369" max="15369" width="6.28515625" style="175" bestFit="1" customWidth="1"/>
    <col min="15370" max="15370" width="11.42578125" style="175" bestFit="1" customWidth="1"/>
    <col min="15371" max="15371" width="11.7109375" style="175" bestFit="1" customWidth="1"/>
    <col min="15372" max="15372" width="14.140625" style="175" bestFit="1" customWidth="1"/>
    <col min="15373" max="15373" width="15.140625" style="175" bestFit="1" customWidth="1"/>
    <col min="15374" max="15374" width="6.28515625" style="175" bestFit="1" customWidth="1"/>
    <col min="15375" max="15375" width="13.28515625" style="175" customWidth="1"/>
    <col min="15376" max="15376" width="12.140625" style="175" customWidth="1"/>
    <col min="15377" max="15377" width="14.140625" style="175" bestFit="1" customWidth="1"/>
    <col min="15378" max="15378" width="15.140625" style="175" bestFit="1" customWidth="1"/>
    <col min="15379" max="15616" width="9.140625" style="175"/>
    <col min="15617" max="15617" width="30" style="175" customWidth="1"/>
    <col min="15618" max="15618" width="28.140625" style="175" customWidth="1"/>
    <col min="15619" max="15619" width="18" style="175" customWidth="1"/>
    <col min="15620" max="15620" width="6.28515625" style="175" bestFit="1" customWidth="1"/>
    <col min="15621" max="15621" width="11.28515625" style="175" customWidth="1"/>
    <col min="15622" max="15622" width="11.7109375" style="175" bestFit="1" customWidth="1"/>
    <col min="15623" max="15623" width="14.140625" style="175" bestFit="1" customWidth="1"/>
    <col min="15624" max="15624" width="15.140625" style="175" bestFit="1" customWidth="1"/>
    <col min="15625" max="15625" width="6.28515625" style="175" bestFit="1" customWidth="1"/>
    <col min="15626" max="15626" width="11.42578125" style="175" bestFit="1" customWidth="1"/>
    <col min="15627" max="15627" width="11.7109375" style="175" bestFit="1" customWidth="1"/>
    <col min="15628" max="15628" width="14.140625" style="175" bestFit="1" customWidth="1"/>
    <col min="15629" max="15629" width="15.140625" style="175" bestFit="1" customWidth="1"/>
    <col min="15630" max="15630" width="6.28515625" style="175" bestFit="1" customWidth="1"/>
    <col min="15631" max="15631" width="13.28515625" style="175" customWidth="1"/>
    <col min="15632" max="15632" width="12.140625" style="175" customWidth="1"/>
    <col min="15633" max="15633" width="14.140625" style="175" bestFit="1" customWidth="1"/>
    <col min="15634" max="15634" width="15.140625" style="175" bestFit="1" customWidth="1"/>
    <col min="15635" max="15872" width="9.140625" style="175"/>
    <col min="15873" max="15873" width="30" style="175" customWidth="1"/>
    <col min="15874" max="15874" width="28.140625" style="175" customWidth="1"/>
    <col min="15875" max="15875" width="18" style="175" customWidth="1"/>
    <col min="15876" max="15876" width="6.28515625" style="175" bestFit="1" customWidth="1"/>
    <col min="15877" max="15877" width="11.28515625" style="175" customWidth="1"/>
    <col min="15878" max="15878" width="11.7109375" style="175" bestFit="1" customWidth="1"/>
    <col min="15879" max="15879" width="14.140625" style="175" bestFit="1" customWidth="1"/>
    <col min="15880" max="15880" width="15.140625" style="175" bestFit="1" customWidth="1"/>
    <col min="15881" max="15881" width="6.28515625" style="175" bestFit="1" customWidth="1"/>
    <col min="15882" max="15882" width="11.42578125" style="175" bestFit="1" customWidth="1"/>
    <col min="15883" max="15883" width="11.7109375" style="175" bestFit="1" customWidth="1"/>
    <col min="15884" max="15884" width="14.140625" style="175" bestFit="1" customWidth="1"/>
    <col min="15885" max="15885" width="15.140625" style="175" bestFit="1" customWidth="1"/>
    <col min="15886" max="15886" width="6.28515625" style="175" bestFit="1" customWidth="1"/>
    <col min="15887" max="15887" width="13.28515625" style="175" customWidth="1"/>
    <col min="15888" max="15888" width="12.140625" style="175" customWidth="1"/>
    <col min="15889" max="15889" width="14.140625" style="175" bestFit="1" customWidth="1"/>
    <col min="15890" max="15890" width="15.140625" style="175" bestFit="1" customWidth="1"/>
    <col min="15891" max="16128" width="9.140625" style="175"/>
    <col min="16129" max="16129" width="30" style="175" customWidth="1"/>
    <col min="16130" max="16130" width="28.140625" style="175" customWidth="1"/>
    <col min="16131" max="16131" width="18" style="175" customWidth="1"/>
    <col min="16132" max="16132" width="6.28515625" style="175" bestFit="1" customWidth="1"/>
    <col min="16133" max="16133" width="11.28515625" style="175" customWidth="1"/>
    <col min="16134" max="16134" width="11.7109375" style="175" bestFit="1" customWidth="1"/>
    <col min="16135" max="16135" width="14.140625" style="175" bestFit="1" customWidth="1"/>
    <col min="16136" max="16136" width="15.140625" style="175" bestFit="1" customWidth="1"/>
    <col min="16137" max="16137" width="6.28515625" style="175" bestFit="1" customWidth="1"/>
    <col min="16138" max="16138" width="11.42578125" style="175" bestFit="1" customWidth="1"/>
    <col min="16139" max="16139" width="11.7109375" style="175" bestFit="1" customWidth="1"/>
    <col min="16140" max="16140" width="14.140625" style="175" bestFit="1" customWidth="1"/>
    <col min="16141" max="16141" width="15.140625" style="175" bestFit="1" customWidth="1"/>
    <col min="16142" max="16142" width="6.28515625" style="175" bestFit="1" customWidth="1"/>
    <col min="16143" max="16143" width="13.28515625" style="175" customWidth="1"/>
    <col min="16144" max="16144" width="12.140625" style="175" customWidth="1"/>
    <col min="16145" max="16145" width="14.140625" style="175" bestFit="1" customWidth="1"/>
    <col min="16146" max="16146" width="15.140625" style="175" bestFit="1" customWidth="1"/>
    <col min="16147" max="16384" width="9.140625" style="175"/>
  </cols>
  <sheetData>
    <row r="1" spans="1:18" ht="21.75" customHeight="1" x14ac:dyDescent="0.2">
      <c r="A1" s="175" t="s">
        <v>401</v>
      </c>
    </row>
    <row r="2" spans="1:18" ht="76.5" customHeight="1" x14ac:dyDescent="0.4">
      <c r="A2" s="340" t="s">
        <v>436</v>
      </c>
      <c r="B2" s="340"/>
      <c r="C2" s="340"/>
      <c r="D2" s="340"/>
      <c r="E2" s="340"/>
      <c r="F2" s="340"/>
      <c r="G2" s="176"/>
      <c r="H2" s="176"/>
      <c r="I2" s="176"/>
      <c r="J2" s="176"/>
      <c r="K2" s="176"/>
      <c r="L2" s="176"/>
      <c r="M2" s="176"/>
      <c r="N2" s="176"/>
      <c r="O2" s="176"/>
      <c r="P2" s="176"/>
      <c r="Q2" s="176"/>
      <c r="R2" s="176"/>
    </row>
    <row r="3" spans="1:18" ht="25.5" x14ac:dyDescent="0.35">
      <c r="A3" s="177"/>
      <c r="B3" s="177"/>
      <c r="C3" s="177"/>
      <c r="D3" s="177"/>
      <c r="E3" s="177"/>
      <c r="F3" s="177"/>
      <c r="G3" s="176"/>
      <c r="H3" s="176"/>
      <c r="I3" s="176"/>
      <c r="J3" s="176"/>
      <c r="K3" s="176"/>
      <c r="L3" s="176"/>
      <c r="M3" s="176"/>
      <c r="N3" s="176"/>
      <c r="O3" s="176"/>
      <c r="P3" s="176"/>
      <c r="Q3" s="176"/>
      <c r="R3" s="176"/>
    </row>
    <row r="4" spans="1:18" ht="20.25" x14ac:dyDescent="0.3">
      <c r="A4" s="335" t="s">
        <v>403</v>
      </c>
      <c r="B4" s="335"/>
      <c r="C4" s="335"/>
      <c r="O4" s="178"/>
    </row>
    <row r="5" spans="1:18" ht="20.25" x14ac:dyDescent="0.3">
      <c r="A5" s="179" t="s">
        <v>404</v>
      </c>
    </row>
    <row r="6" spans="1:18" ht="20.25" x14ac:dyDescent="0.3">
      <c r="A6" s="179" t="s">
        <v>437</v>
      </c>
    </row>
    <row r="7" spans="1:18" ht="21.75" customHeight="1" x14ac:dyDescent="0.3">
      <c r="A7" s="180"/>
      <c r="B7" s="180"/>
      <c r="C7" s="180"/>
      <c r="D7" s="180"/>
      <c r="E7" s="180"/>
      <c r="F7" s="180"/>
      <c r="G7" s="180"/>
      <c r="H7" s="180"/>
      <c r="I7" s="180"/>
      <c r="J7" s="180"/>
      <c r="K7" s="180"/>
      <c r="L7" s="180"/>
      <c r="M7" s="180"/>
      <c r="N7" s="180"/>
      <c r="O7" s="180"/>
      <c r="P7" s="180"/>
      <c r="Q7" s="180"/>
    </row>
    <row r="8" spans="1:18" ht="31.5" customHeight="1" x14ac:dyDescent="0.2">
      <c r="A8" s="336" t="s">
        <v>438</v>
      </c>
      <c r="B8" s="337"/>
      <c r="C8" s="337"/>
      <c r="D8" s="337"/>
      <c r="E8" s="337"/>
      <c r="F8" s="338"/>
    </row>
    <row r="9" spans="1:18" ht="30.6" customHeight="1" x14ac:dyDescent="0.2">
      <c r="A9" s="336" t="s">
        <v>405</v>
      </c>
      <c r="B9" s="337"/>
      <c r="C9" s="338"/>
      <c r="D9" s="336" t="s">
        <v>406</v>
      </c>
      <c r="E9" s="337"/>
      <c r="F9" s="338"/>
    </row>
    <row r="10" spans="1:18" ht="69" customHeight="1" x14ac:dyDescent="0.2">
      <c r="A10" s="181" t="s">
        <v>407</v>
      </c>
      <c r="B10" s="181" t="s">
        <v>408</v>
      </c>
      <c r="C10" s="181" t="s">
        <v>439</v>
      </c>
      <c r="D10" s="181" t="s">
        <v>440</v>
      </c>
      <c r="E10" s="181" t="s">
        <v>441</v>
      </c>
      <c r="F10" s="181" t="s">
        <v>442</v>
      </c>
    </row>
    <row r="11" spans="1:18" ht="30" customHeight="1" x14ac:dyDescent="0.2">
      <c r="A11" s="182" t="s">
        <v>409</v>
      </c>
      <c r="B11" s="183" t="s">
        <v>443</v>
      </c>
      <c r="C11" s="184">
        <v>2</v>
      </c>
      <c r="D11" s="185">
        <v>0</v>
      </c>
      <c r="E11" s="185">
        <v>0</v>
      </c>
      <c r="F11" s="185">
        <v>0</v>
      </c>
      <c r="H11" s="186"/>
    </row>
    <row r="12" spans="1:18" ht="30" customHeight="1" x14ac:dyDescent="0.2">
      <c r="A12" s="182" t="s">
        <v>411</v>
      </c>
      <c r="B12" s="183" t="s">
        <v>443</v>
      </c>
      <c r="C12" s="184">
        <v>1</v>
      </c>
      <c r="D12" s="185">
        <v>0</v>
      </c>
      <c r="E12" s="185">
        <v>0</v>
      </c>
      <c r="F12" s="185">
        <v>0</v>
      </c>
      <c r="H12" s="186"/>
    </row>
    <row r="13" spans="1:18" ht="30" customHeight="1" x14ac:dyDescent="0.2">
      <c r="A13" s="182" t="s">
        <v>412</v>
      </c>
      <c r="B13" s="183" t="s">
        <v>443</v>
      </c>
      <c r="C13" s="184">
        <v>1</v>
      </c>
      <c r="D13" s="185">
        <v>0</v>
      </c>
      <c r="E13" s="185">
        <v>0</v>
      </c>
      <c r="F13" s="185">
        <v>0</v>
      </c>
      <c r="H13" s="186"/>
    </row>
    <row r="14" spans="1:18" ht="33" customHeight="1" x14ac:dyDescent="0.2">
      <c r="A14" s="339" t="s">
        <v>413</v>
      </c>
      <c r="B14" s="339"/>
      <c r="C14" s="339"/>
      <c r="D14" s="339"/>
      <c r="E14" s="187">
        <v>0</v>
      </c>
      <c r="F14" s="187">
        <v>0</v>
      </c>
      <c r="H14" s="188"/>
    </row>
    <row r="16" spans="1:18" x14ac:dyDescent="0.2">
      <c r="A16" s="189"/>
      <c r="B16" s="189"/>
      <c r="C16" s="189"/>
      <c r="D16" s="189"/>
      <c r="E16" s="190"/>
      <c r="F16" s="190"/>
      <c r="G16" s="190"/>
      <c r="H16" s="190"/>
      <c r="I16" s="190"/>
      <c r="J16" s="190"/>
      <c r="K16" s="190"/>
      <c r="L16" s="190"/>
      <c r="M16" s="190"/>
      <c r="N16" s="190"/>
      <c r="O16" s="191"/>
    </row>
    <row r="17" spans="1:17" ht="30.75" customHeight="1" x14ac:dyDescent="0.2">
      <c r="A17" s="319" t="s">
        <v>444</v>
      </c>
      <c r="B17" s="319"/>
      <c r="C17" s="319"/>
      <c r="D17" s="319"/>
      <c r="E17" s="319"/>
      <c r="F17" s="319"/>
    </row>
    <row r="18" spans="1:17" ht="45" x14ac:dyDescent="0.2">
      <c r="A18" s="334" t="s">
        <v>373</v>
      </c>
      <c r="B18" s="334"/>
      <c r="C18" s="334"/>
      <c r="D18" s="334"/>
      <c r="E18" s="334"/>
      <c r="F18" s="181" t="s">
        <v>414</v>
      </c>
      <c r="G18" s="192"/>
      <c r="H18" s="192"/>
      <c r="I18" s="192"/>
      <c r="J18" s="192"/>
    </row>
    <row r="19" spans="1:17" ht="30" customHeight="1" x14ac:dyDescent="0.2">
      <c r="A19" s="291" t="s">
        <v>445</v>
      </c>
      <c r="B19" s="291"/>
      <c r="C19" s="291"/>
      <c r="D19" s="291"/>
      <c r="E19" s="291"/>
      <c r="F19" s="185">
        <v>0</v>
      </c>
      <c r="G19" s="192"/>
      <c r="H19" s="192"/>
      <c r="I19" s="192"/>
      <c r="J19" s="192"/>
    </row>
    <row r="20" spans="1:17" ht="30" customHeight="1" x14ac:dyDescent="0.2">
      <c r="A20" s="291" t="s">
        <v>446</v>
      </c>
      <c r="B20" s="291"/>
      <c r="C20" s="291"/>
      <c r="D20" s="291"/>
      <c r="E20" s="291"/>
      <c r="F20" s="185">
        <v>0</v>
      </c>
      <c r="G20" s="192"/>
      <c r="H20" s="192"/>
      <c r="I20" s="192"/>
      <c r="J20" s="192"/>
    </row>
    <row r="21" spans="1:17" ht="30" customHeight="1" x14ac:dyDescent="0.2">
      <c r="A21" s="291" t="s">
        <v>447</v>
      </c>
      <c r="B21" s="291"/>
      <c r="C21" s="291"/>
      <c r="D21" s="291"/>
      <c r="E21" s="291"/>
      <c r="F21" s="185">
        <v>0</v>
      </c>
      <c r="G21" s="190"/>
      <c r="H21" s="190"/>
      <c r="I21" s="190"/>
      <c r="J21" s="190"/>
    </row>
    <row r="22" spans="1:17" ht="30" customHeight="1" x14ac:dyDescent="0.25">
      <c r="A22" s="291" t="s">
        <v>448</v>
      </c>
      <c r="B22" s="291"/>
      <c r="C22" s="291"/>
      <c r="D22" s="291"/>
      <c r="E22" s="291"/>
      <c r="F22" s="185">
        <v>0</v>
      </c>
      <c r="G22" s="193"/>
      <c r="H22" s="193"/>
      <c r="I22" s="193"/>
      <c r="J22" s="192"/>
    </row>
    <row r="23" spans="1:17" ht="66.75" customHeight="1" x14ac:dyDescent="0.2">
      <c r="A23" s="320" t="s">
        <v>449</v>
      </c>
      <c r="B23" s="320"/>
      <c r="C23" s="320"/>
      <c r="D23" s="320"/>
      <c r="E23" s="320"/>
      <c r="F23" s="187">
        <v>0</v>
      </c>
      <c r="G23" s="194"/>
      <c r="H23" s="194"/>
      <c r="I23" s="194"/>
      <c r="J23" s="194"/>
    </row>
    <row r="24" spans="1:17" x14ac:dyDescent="0.2">
      <c r="F24" s="192"/>
      <c r="G24" s="192"/>
      <c r="H24" s="192"/>
      <c r="I24" s="192"/>
      <c r="J24" s="192"/>
      <c r="Q24" s="195"/>
    </row>
    <row r="25" spans="1:17" ht="15.75" x14ac:dyDescent="0.2">
      <c r="A25" s="324" t="s">
        <v>428</v>
      </c>
      <c r="B25" s="325"/>
      <c r="C25" s="325"/>
      <c r="D25" s="325"/>
      <c r="E25" s="325"/>
      <c r="F25" s="325"/>
      <c r="G25" s="192"/>
      <c r="H25" s="192"/>
      <c r="I25" s="192"/>
      <c r="J25" s="192"/>
      <c r="Q25" s="195"/>
    </row>
    <row r="26" spans="1:17" ht="75" x14ac:dyDescent="0.2">
      <c r="A26" s="196" t="s">
        <v>421</v>
      </c>
      <c r="B26" s="196" t="s">
        <v>422</v>
      </c>
      <c r="C26" s="196" t="s">
        <v>423</v>
      </c>
      <c r="D26" s="196" t="s">
        <v>424</v>
      </c>
      <c r="E26" s="197" t="s">
        <v>429</v>
      </c>
      <c r="F26" s="197" t="s">
        <v>430</v>
      </c>
      <c r="G26" s="192"/>
      <c r="H26" s="192"/>
      <c r="I26" s="192"/>
      <c r="J26" s="192"/>
      <c r="Q26" s="195"/>
    </row>
    <row r="27" spans="1:17" ht="51.75" customHeight="1" x14ac:dyDescent="0.2">
      <c r="A27" s="326" t="s">
        <v>431</v>
      </c>
      <c r="B27" s="328" t="s">
        <v>420</v>
      </c>
      <c r="C27" s="330" t="s">
        <v>47</v>
      </c>
      <c r="D27" s="332" t="s">
        <v>426</v>
      </c>
      <c r="E27" s="198">
        <f>F27/12</f>
        <v>0</v>
      </c>
      <c r="F27" s="199">
        <f>F11+F23</f>
        <v>0</v>
      </c>
      <c r="G27" s="192"/>
      <c r="H27" s="192"/>
      <c r="I27" s="192"/>
      <c r="J27" s="192"/>
      <c r="Q27" s="195"/>
    </row>
    <row r="28" spans="1:17" ht="26.25" customHeight="1" x14ac:dyDescent="0.2">
      <c r="A28" s="327"/>
      <c r="B28" s="329"/>
      <c r="C28" s="331"/>
      <c r="D28" s="333"/>
      <c r="E28" s="200" t="s">
        <v>434</v>
      </c>
      <c r="F28" s="200" t="s">
        <v>435</v>
      </c>
      <c r="G28" s="192"/>
      <c r="H28" s="192"/>
      <c r="I28" s="192"/>
      <c r="J28" s="192"/>
      <c r="Q28" s="195"/>
    </row>
    <row r="29" spans="1:17" ht="81" customHeight="1" x14ac:dyDescent="0.25">
      <c r="A29" s="201" t="s">
        <v>432</v>
      </c>
      <c r="B29" s="202" t="s">
        <v>420</v>
      </c>
      <c r="C29" s="203" t="s">
        <v>425</v>
      </c>
      <c r="D29" s="204" t="s">
        <v>426</v>
      </c>
      <c r="E29" s="205">
        <f>F29/12</f>
        <v>0</v>
      </c>
      <c r="F29" s="199">
        <f>F12</f>
        <v>0</v>
      </c>
      <c r="G29" s="192"/>
      <c r="H29" s="192"/>
      <c r="I29" s="192"/>
      <c r="J29" s="192"/>
      <c r="Q29" s="195"/>
    </row>
    <row r="30" spans="1:17" ht="77.25" customHeight="1" x14ac:dyDescent="0.25">
      <c r="A30" s="201" t="s">
        <v>433</v>
      </c>
      <c r="B30" s="202" t="s">
        <v>420</v>
      </c>
      <c r="C30" s="203" t="s">
        <v>233</v>
      </c>
      <c r="D30" s="204" t="s">
        <v>426</v>
      </c>
      <c r="E30" s="206">
        <f>F30/12</f>
        <v>0</v>
      </c>
      <c r="F30" s="206">
        <f>F13</f>
        <v>0</v>
      </c>
      <c r="G30" s="192"/>
      <c r="H30" s="192"/>
      <c r="I30" s="192"/>
      <c r="J30" s="192"/>
      <c r="Q30" s="195"/>
    </row>
    <row r="31" spans="1:17" ht="53.25" customHeight="1" x14ac:dyDescent="0.2">
      <c r="A31" s="316" t="s">
        <v>427</v>
      </c>
      <c r="B31" s="317"/>
      <c r="C31" s="317"/>
      <c r="D31" s="317"/>
      <c r="E31" s="207">
        <f>SUM(E27:E30)</f>
        <v>0</v>
      </c>
      <c r="F31" s="207">
        <f>SUM(F27:F30)</f>
        <v>0</v>
      </c>
      <c r="G31" s="192"/>
      <c r="H31" s="192"/>
      <c r="I31" s="192"/>
      <c r="J31" s="192"/>
      <c r="Q31" s="195"/>
    </row>
    <row r="32" spans="1:17" x14ac:dyDescent="0.2">
      <c r="F32" s="192"/>
      <c r="G32" s="192"/>
      <c r="H32" s="192"/>
      <c r="I32" s="192"/>
      <c r="J32" s="192"/>
      <c r="Q32" s="195"/>
    </row>
    <row r="34" spans="1:6" ht="36.75" customHeight="1" x14ac:dyDescent="0.2">
      <c r="A34" s="318" t="s">
        <v>450</v>
      </c>
      <c r="B34" s="319"/>
      <c r="C34" s="319"/>
      <c r="D34" s="319"/>
      <c r="E34" s="319"/>
      <c r="F34" s="319"/>
    </row>
    <row r="35" spans="1:6" ht="23.25" customHeight="1" x14ac:dyDescent="0.2">
      <c r="A35" s="291" t="s">
        <v>451</v>
      </c>
      <c r="B35" s="291"/>
      <c r="C35" s="291"/>
      <c r="D35" s="291"/>
      <c r="E35" s="291"/>
      <c r="F35" s="185">
        <f>F14</f>
        <v>0</v>
      </c>
    </row>
    <row r="36" spans="1:6" ht="24" customHeight="1" x14ac:dyDescent="0.2">
      <c r="A36" s="291" t="s">
        <v>452</v>
      </c>
      <c r="B36" s="291"/>
      <c r="C36" s="291"/>
      <c r="D36" s="291"/>
      <c r="E36" s="291"/>
      <c r="F36" s="185">
        <v>0</v>
      </c>
    </row>
    <row r="37" spans="1:6" ht="25.5" customHeight="1" x14ac:dyDescent="0.2">
      <c r="A37" s="320" t="s">
        <v>453</v>
      </c>
      <c r="B37" s="320"/>
      <c r="C37" s="320"/>
      <c r="D37" s="320"/>
      <c r="E37" s="320"/>
      <c r="F37" s="187">
        <f>SUM(F35:F36)</f>
        <v>0</v>
      </c>
    </row>
    <row r="39" spans="1:6" ht="23.25" x14ac:dyDescent="0.35">
      <c r="A39" s="208" t="s">
        <v>454</v>
      </c>
    </row>
    <row r="42" spans="1:6" ht="21.75" customHeight="1" x14ac:dyDescent="0.2">
      <c r="A42" s="321" t="s">
        <v>455</v>
      </c>
      <c r="B42" s="322"/>
      <c r="C42" s="322"/>
      <c r="D42" s="322"/>
      <c r="E42" s="322"/>
      <c r="F42" s="323"/>
    </row>
    <row r="43" spans="1:6" ht="15" customHeight="1" x14ac:dyDescent="0.2">
      <c r="A43" s="313" t="s">
        <v>456</v>
      </c>
      <c r="B43" s="314"/>
      <c r="C43" s="314"/>
      <c r="D43" s="314"/>
      <c r="E43" s="314"/>
      <c r="F43" s="315"/>
    </row>
    <row r="44" spans="1:6" ht="33.75" customHeight="1" x14ac:dyDescent="0.2">
      <c r="A44" s="313" t="s">
        <v>457</v>
      </c>
      <c r="B44" s="314"/>
      <c r="C44" s="314"/>
      <c r="D44" s="314"/>
      <c r="E44" s="314"/>
      <c r="F44" s="315"/>
    </row>
    <row r="45" spans="1:6" ht="25.5" customHeight="1" x14ac:dyDescent="0.2">
      <c r="A45" s="313" t="s">
        <v>458</v>
      </c>
      <c r="B45" s="314"/>
      <c r="C45" s="314"/>
      <c r="D45" s="314"/>
      <c r="E45" s="314"/>
      <c r="F45" s="315"/>
    </row>
    <row r="46" spans="1:6" ht="24.75" customHeight="1" x14ac:dyDescent="0.2">
      <c r="A46" s="313" t="s">
        <v>459</v>
      </c>
      <c r="B46" s="314"/>
      <c r="C46" s="314"/>
      <c r="D46" s="314"/>
      <c r="E46" s="314"/>
      <c r="F46" s="315"/>
    </row>
    <row r="47" spans="1:6" ht="32.25" customHeight="1" x14ac:dyDescent="0.2">
      <c r="A47" s="313" t="s">
        <v>460</v>
      </c>
      <c r="B47" s="314"/>
      <c r="C47" s="314"/>
      <c r="D47" s="314"/>
      <c r="E47" s="314"/>
      <c r="F47" s="315"/>
    </row>
    <row r="48" spans="1:6" ht="27" customHeight="1" x14ac:dyDescent="0.2">
      <c r="A48" s="313" t="s">
        <v>461</v>
      </c>
      <c r="B48" s="314"/>
      <c r="C48" s="314"/>
      <c r="D48" s="314"/>
      <c r="E48" s="314"/>
      <c r="F48" s="315"/>
    </row>
    <row r="49" spans="1:6" ht="38.25" customHeight="1" x14ac:dyDescent="0.2">
      <c r="A49" s="310" t="s">
        <v>462</v>
      </c>
      <c r="B49" s="311"/>
      <c r="C49" s="311"/>
      <c r="D49" s="311"/>
      <c r="E49" s="311"/>
      <c r="F49" s="312"/>
    </row>
  </sheetData>
  <mergeCells count="31">
    <mergeCell ref="A22:E22"/>
    <mergeCell ref="A2:F2"/>
    <mergeCell ref="A4:C4"/>
    <mergeCell ref="A8:F8"/>
    <mergeCell ref="A9:C9"/>
    <mergeCell ref="D9:F9"/>
    <mergeCell ref="A14:D14"/>
    <mergeCell ref="A17:F17"/>
    <mergeCell ref="A18:E18"/>
    <mergeCell ref="A19:E19"/>
    <mergeCell ref="A20:E20"/>
    <mergeCell ref="A21:E21"/>
    <mergeCell ref="A42:F42"/>
    <mergeCell ref="A23:E23"/>
    <mergeCell ref="A25:F25"/>
    <mergeCell ref="A27:A28"/>
    <mergeCell ref="B27:B28"/>
    <mergeCell ref="C27:C28"/>
    <mergeCell ref="D27:D28"/>
    <mergeCell ref="A31:D31"/>
    <mergeCell ref="A34:F34"/>
    <mergeCell ref="A35:E35"/>
    <mergeCell ref="A36:E36"/>
    <mergeCell ref="A37:E37"/>
    <mergeCell ref="A49:F49"/>
    <mergeCell ref="A43:F43"/>
    <mergeCell ref="A44:F44"/>
    <mergeCell ref="A45:F45"/>
    <mergeCell ref="A46:F46"/>
    <mergeCell ref="A47:F47"/>
    <mergeCell ref="A48:F48"/>
  </mergeCells>
  <printOptions horizontalCentered="1" verticalCentered="1"/>
  <pageMargins left="0.51181102362204722" right="0.39370078740157483" top="0.39370078740157483" bottom="0.39370078740157483" header="0.31496062992125984" footer="0.31496062992125984"/>
  <pageSetup paperSize="9" scale="52" orientation="portrait" r:id="rId1"/>
  <headerFooter>
    <oddHeader>&amp;R&amp;"-,Negrito itálico"MODELO APRESENTAÇÃO PROPOSTA</oddHeader>
  </headerFooter>
</worksheet>
</file>

<file path=docProps/app.xml><?xml version="1.0" encoding="utf-8"?>
<Properties xmlns="http://schemas.openxmlformats.org/officeDocument/2006/extended-properties" xmlns:vt="http://schemas.openxmlformats.org/officeDocument/2006/docPropsVTypes">
  <Template/>
  <TotalTime>57</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2 Postos São Miguel das Missões</vt:lpstr>
      <vt:lpstr>1 Posto Entre Ijuis</vt:lpstr>
      <vt:lpstr>1 Posto São Luiz Gonzaga</vt:lpstr>
      <vt:lpstr>Uniformes e EPI's</vt:lpstr>
      <vt:lpstr>Veículos, Equipamentos e Ferram</vt:lpstr>
      <vt:lpstr>Custo VARIÁVEL</vt:lpstr>
      <vt:lpstr>RESUMO</vt:lpstr>
      <vt:lpstr>MODELO PROPOSTA</vt:lpstr>
      <vt:lpstr>'1 Posto Entre Ijuis'!Area_de_impressao</vt:lpstr>
      <vt:lpstr>'1 Posto São Luiz Gonzaga'!Area_de_impressao</vt:lpstr>
      <vt:lpstr>'2 Postos São Miguel das Missões'!Area_de_impressao</vt:lpstr>
      <vt:lpstr>'Custo VARIÁVEL'!Area_de_impressao</vt:lpstr>
      <vt:lpstr>'MODELO PROPOSTA'!Area_de_impressao</vt:lpstr>
      <vt:lpstr>RESUMO!Area_de_impressao</vt:lpstr>
      <vt:lpstr>'Uniformes e EPI''s'!Area_de_impressao</vt:lpstr>
      <vt:lpstr>'Veículos, Equipamentos e Ferram'!Area_de_impressao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Douglas Bersch</dc:creator>
  <dc:description/>
  <cp:lastModifiedBy>Douglas Bersch</cp:lastModifiedBy>
  <cp:revision>6</cp:revision>
  <cp:lastPrinted>2023-11-10T17:36:59Z</cp:lastPrinted>
  <dcterms:created xsi:type="dcterms:W3CDTF">2020-08-25T14:15:07Z</dcterms:created>
  <dcterms:modified xsi:type="dcterms:W3CDTF">2023-11-10T17:52:10Z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